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2" i="7"/>
  <c r="C41"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K45" i="15"/>
  <c r="I45" i="15"/>
  <c r="W30" i="15"/>
  <c r="O27" i="15"/>
  <c r="O30" i="15" s="1"/>
  <c r="U27" i="15"/>
  <c r="U30" i="15" s="1"/>
  <c r="U33" i="15" s="1"/>
  <c r="M27" i="15"/>
  <c r="M30" i="15" s="1"/>
  <c r="M32" i="15" s="1"/>
  <c r="AA27" i="15"/>
  <c r="AA30" i="15" s="1"/>
  <c r="S27" i="15"/>
  <c r="S30" i="15" s="1"/>
  <c r="K27" i="15"/>
  <c r="K30" i="15" s="1"/>
  <c r="K31" i="15" s="1"/>
  <c r="Y27" i="15"/>
  <c r="Y30" i="15" s="1"/>
  <c r="Y31" i="15" s="1"/>
  <c r="Q27" i="15"/>
  <c r="Q30" i="15" s="1"/>
  <c r="I27" i="15"/>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I30" i="1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R25" i="14"/>
  <c r="N25" i="14"/>
  <c r="J25" i="14"/>
  <c r="F25" i="14"/>
  <c r="B25" i="14"/>
  <c r="Y25" i="14"/>
  <c r="U25" i="14"/>
  <c r="Q25" i="14"/>
  <c r="M25" i="14"/>
  <c r="I25" i="14"/>
  <c r="E25" i="14"/>
  <c r="X25" i="14"/>
  <c r="T25" i="14"/>
  <c r="P25" i="14"/>
  <c r="L25" i="14"/>
  <c r="H25" i="14"/>
  <c r="D25" i="14"/>
  <c r="AA25" i="14"/>
  <c r="W25" i="14"/>
  <c r="S25" i="14"/>
  <c r="O25" i="14"/>
  <c r="K25" i="14"/>
  <c r="G25" i="14"/>
  <c r="C25" i="14"/>
  <c r="R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E71"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D69" i="23" l="1"/>
  <c r="D63" i="23" s="1"/>
  <c r="C56" i="23"/>
  <c r="C59" i="23" s="1"/>
  <c r="C73" i="23" s="1"/>
  <c r="C81" i="23" s="1"/>
  <c r="C84" i="23"/>
  <c r="B86" i="23"/>
  <c r="E53" i="23"/>
  <c r="D62" i="23"/>
  <c r="E80" i="23"/>
  <c r="E69" i="23"/>
  <c r="E63" i="23" s="1"/>
  <c r="F71" i="23"/>
  <c r="C63" i="23"/>
  <c r="C70" i="23" s="1"/>
  <c r="C72" i="23" s="1"/>
  <c r="D56" i="23" l="1"/>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K92" i="23"/>
  <c r="H88" i="23"/>
  <c r="H93" i="23" s="1"/>
  <c r="J92" i="23"/>
  <c r="I92" i="23"/>
  <c r="K88" i="23" l="1"/>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<sst xmlns="http://schemas.openxmlformats.org/spreadsheetml/2006/main" count="1079" uniqueCount="590">
  <si>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</si>
  <si>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</si>
  <si>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</si>
  <si>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</si>
  <si>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</si>
  <si>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</si>
  <si>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</si>
  <si>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</si>
  <si>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</si>
  <si>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</si>
  <si>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</si>
  <si>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</si>
  <si>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</si>
  <si>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</si>
  <si>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</si>
  <si>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</si>
  <si>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</si>
  <si>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</si>
  <si>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</si>
  <si>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</si>
  <si>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</si>
  <si>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</si>
  <si>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</si>
  <si>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</si>
  <si>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</si>
  <si>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</si>
  <si>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</si>
  <si>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</si>
  <si>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</si>
  <si>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</si>
  <si>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</si>
  <si>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</si>
  <si>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</si>
  <si>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</si>
  <si>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</si>
  <si>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</si>
  <si>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</si>
  <si>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</si>
  <si>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</si>
  <si>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</si>
  <si>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</si>
  <si>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</si>
  <si>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</si>
  <si>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</si>
  <si>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</si>
  <si>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</si>
  <si>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</si>
  <si>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</si>
  <si>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</si>
  <si>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</si>
  <si>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</si>
  <si>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</si>
  <si>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</si>
  <si>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</si>
  <si>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</si>
  <si>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</si>
  <si>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</si>
  <si>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</si>
  <si>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</si>
  <si>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</si>
  <si>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</si>
  <si>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</si>
  <si>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</si>
  <si>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</si>
  <si>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</si>
  <si>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</si>
  <si>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</si>
  <si>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</si>
  <si>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</si>
  <si>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</si>
  <si>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</si>
  <si>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</si>
  <si>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</si>
  <si>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</si>
  <si>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</si>
  <si>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</si>
  <si>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</si>
  <si>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</si>
  <si>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</si>
  <si>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</si>
  <si>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</si>
  <si>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</si>
  <si>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</si>
  <si>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</si>
  <si>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</si>
  <si>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</si>
  <si>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</si>
  <si>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</si>
  <si>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</si>
  <si>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</si>
  <si>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</si>
  <si>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</si>
  <si>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</si>
  <si>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</si>
  <si>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</si>
  <si>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</si>
  <si>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</si>
  <si>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</si>
  <si>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</si>
  <si>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</si>
  <si>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</si>
  <si>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</si>
  <si>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</si>
  <si>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</si>
  <si>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</si>
  <si>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</si>
  <si>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</si>
  <si>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</si>
  <si>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</si>
  <si>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</si>
  <si>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</si>
  <si>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</si>
  <si>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</si>
  <si>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</si>
  <si>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</si>
  <si>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</si>
  <si>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</si>
  <si>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</si>
  <si>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</si>
  <si>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</si>
  <si>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</si>
  <si>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</si>
  <si>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</si>
  <si>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</si>
  <si>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</si>
  <si>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</si>
  <si>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</si>
  <si>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</si>
  <si>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</si>
  <si>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</si>
  <si>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</si>
  <si>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</si>
  <si>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</si>
  <si>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</si>
  <si>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</si>
  <si>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</si>
  <si>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</si>
  <si>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</si>
  <si>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</si>
  <si>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</si>
  <si>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</si>
  <si>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</si>
  <si>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</si>
  <si>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</si>
  <si>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</si>
  <si>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</si>
  <si>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</si>
  <si>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</si>
  <si>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</si>
  <si>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</si>
  <si>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</si>
  <si>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</si>
  <si>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</si>
  <si>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</si>
  <si>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</si>
  <si>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</si>
  <si>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</si>
  <si>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</si>
  <si>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</si>
  <si>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</si>
  <si>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</si>
  <si>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</si>
  <si>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</si>
  <si>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</si>
  <si>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</si>
  <si>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</si>
  <si>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</si>
  <si>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</si>
  <si>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</si>
  <si>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</si>
  <si>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</si>
  <si>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</si>
  <si>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</si>
  <si>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</si>
  <si>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</si>
  <si>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</si>
  <si>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</si>
  <si>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</si>
  <si>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</si>
  <si>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</si>
  <si>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</si>
  <si>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</si>
  <si>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</si>
  <si>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</si>
  <si>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</si>
  <si>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</si>
  <si>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</si>
  <si>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</si>
  <si>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</si>
  <si>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</si>
  <si>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</si>
  <si>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</si>
  <si>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</si>
  <si>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</si>
  <si>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</si>
  <si>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</si>
  <si>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</si>
  <si>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</si>
  <si>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</si>
  <si>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</si>
  <si>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</si>
  <si>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</si>
  <si>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</si>
  <si>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</si>
  <si>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</si>
  <si>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</si>
  <si>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</si>
  <si>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</si>
  <si>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</si>
  <si>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</si>
  <si>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</si>
  <si>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</si>
  <si>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</si>
  <si>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</si>
  <si>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</si>
  <si>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</si>
  <si>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</si>
  <si>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</si>
  <si>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</si>
  <si>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</si>
  <si>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</si>
  <si>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</si>
  <si>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</si>
  <si>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</si>
  <si>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</si>
  <si>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</si>
  <si>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</si>
  <si>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</si>
  <si>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</si>
  <si>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</si>
  <si>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</si>
  <si>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</si>
  <si>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</si>
  <si>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</si>
  <si>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</si>
  <si>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</si>
  <si>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</si>
  <si>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</si>
  <si>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</si>
  <si>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</si>
  <si>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</si>
  <si>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</si>
  <si>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</si>
  <si>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</si>
  <si>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</si>
  <si>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</si>
  <si>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</si>
  <si>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</si>
  <si>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</si>
  <si>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</si>
  <si>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</si>
  <si>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</si>
  <si>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</si>
  <si>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</si>
  <si>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</si>
  <si>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</si>
  <si>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</si>
  <si>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</si>
  <si>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</si>
  <si>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</si>
  <si>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</si>
  <si>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</si>
  <si>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</si>
  <si>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</si>
  <si>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</si>
  <si>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</si>
  <si>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</si>
  <si>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</si>
  <si>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</si>
  <si>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</si>
  <si>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</si>
  <si>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</si>
  <si>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</si>
  <si>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</si>
  <si>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</si>
  <si>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</si>
  <si>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</si>
  <si>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</si>
  <si>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</si>
  <si>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</si>
  <si>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</si>
  <si>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</si>
  <si>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</si>
  <si>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</si>
  <si>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</si>
  <si>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</si>
  <si>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</si>
  <si>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</si>
  <si>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</si>
  <si>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</si>
  <si>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</si>
  <si>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</si>
  <si>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</si>
  <si>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</si>
  <si>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</si>
  <si>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</si>
  <si>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</si>
  <si>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</si>
  <si>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</si>
  <si>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</si>
  <si>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</si>
  <si>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</si>
  <si>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</si>
  <si>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</si>
  <si>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</si>
  <si>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</si>
  <si>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</si>
  <si>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</si>
  <si>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</si>
  <si>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</si>
  <si>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</si>
  <si>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</si>
  <si>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</si>
  <si>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</si>
  <si>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</si>
  <si>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</si>
  <si>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</si>
  <si>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</si>
  <si>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</si>
  <si>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</si>
  <si>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</si>
  <si>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</si>
  <si>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</si>
  <si>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</si>
  <si>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</si>
  <si>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</si>
  <si>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</si>
  <si>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</si>
  <si>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</si>
  <si>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</si>
  <si>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</si>
  <si>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</si>
  <si>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</si>
  <si>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</si>
  <si>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</si>
  <si>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</si>
  <si>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</si>
  <si>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</si>
  <si>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</si>
  <si>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</si>
  <si>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</si>
  <si>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</si>
  <si>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</si>
  <si>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</si>
  <si>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</si>
  <si>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</si>
  <si>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</si>
  <si>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</si>
  <si>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</si>
  <si>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</si>
  <si>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</si>
  <si>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</si>
  <si>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</si>
  <si>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</si>
  <si>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</si>
  <si>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</si>
  <si>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</si>
  <si>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</si>
  <si>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</si>
  <si>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</si>
  <si>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</si>
  <si>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</si>
  <si>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</si>
  <si>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</si>
  <si>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</si>
  <si>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</si>
  <si>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</si>
  <si>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</si>
  <si>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</si>
  <si>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</si>
  <si>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</si>
  <si>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</si>
  <si>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</si>
  <si>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</si>
  <si>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</si>
  <si>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</si>
  <si>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</si>
  <si>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</si>
  <si>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</si>
  <si>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</si>
  <si>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</si>
  <si>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</si>
  <si>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</si>
  <si>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</si>
  <si>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</si>
  <si>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</si>
  <si>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</si>
  <si>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</si>
  <si>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</si>
  <si>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</si>
  <si>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</si>
  <si>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</si>
  <si>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</si>
  <si>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</si>
  <si>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</si>
  <si>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</si>
  <si>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</si>
  <si>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</si>
  <si>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</si>
  <si>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</si>
  <si>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</si>
  <si>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</si>
  <si>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</si>
  <si>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</si>
  <si>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</si>
  <si>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</si>
  <si>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</si>
  <si>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</si>
  <si>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</si>
  <si>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</si>
  <si>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</si>
  <si>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</si>
  <si>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</si>
  <si>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</si>
  <si>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</si>
  <si>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</si>
  <si>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</si>
  <si>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</si>
  <si>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</si>
  <si>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</si>
  <si>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</si>
  <si>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</si>
  <si>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</si>
  <si>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</si>
  <si>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</si>
  <si>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</si>
  <si>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</si>
  <si>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</si>
  <si>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</si>
  <si>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</si>
  <si>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</si>
  <si>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</si>
  <si>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</si>
  <si>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</si>
  <si>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</si>
  <si>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</si>
  <si>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</si>
  <si>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</si>
  <si>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</si>
  <si>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</si>
  <si>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</si>
  <si>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</si>
  <si>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</si>
  <si>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</si>
  <si>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</si>
  <si>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</si>
  <si>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</si>
  <si>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</si>
  <si>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</si>
  <si>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</si>
  <si>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</si>
  <si>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</si>
  <si>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</si>
  <si>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</si>
  <si>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</si>
  <si>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</si>
  <si>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</si>
  <si>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</si>
  <si>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</si>
  <si>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</si>
  <si>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</si>
  <si>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</si>
  <si>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</si>
  <si>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</si>
  <si>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</si>
  <si>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</si>
  <si>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</si>
  <si>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</si>
  <si>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</si>
  <si>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</si>
  <si>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</si>
  <si>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</si>
  <si>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</si>
  <si>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</si>
  <si>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</si>
  <si>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</si>
  <si>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</si>
  <si>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</si>
  <si>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</si>
  <si>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</si>
  <si>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</si>
  <si>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</si>
  <si>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</si>
  <si>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</si>
  <si>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</si>
  <si>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</si>
  <si>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</si>
  <si>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</si>
  <si>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</si>
  <si>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</si>
  <si>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</si>
  <si>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</si>
  <si>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</si>
  <si>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</si>
  <si>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</si>
  <si>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</si>
  <si>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</si>
  <si>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</si>
  <si>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</si>
  <si>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</si>
  <si>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</si>
  <si>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</si>
  <si>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</si>
  <si>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</si>
  <si>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</si>
  <si>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</si>
  <si>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</si>
  <si>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</si>
  <si>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</si>
  <si>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</si>
  <si>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</si>
  <si>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</si>
  <si>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</si>
  <si>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</si>
  <si>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</si>
  <si>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</si>
  <si>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</si>
  <si>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</si>
  <si>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</si>
  <si>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</si>
  <si>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</si>
  <si>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</si>
  <si>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</si>
  <si>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</si>
  <si>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</si>
  <si>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</si>
  <si>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</si>
  <si>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</si>
  <si>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</si>
  <si>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</si>
  <si>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</si>
  <si>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</si>
  <si>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</si>
  <si>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</si>
  <si>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</si>
  <si>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</si>
  <si>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</si>
  <si>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</si>
  <si>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</si>
  <si>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</si>
  <si>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</si>
  <si>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</si>
  <si>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</si>
  <si>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</si>
  <si>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</si>
  <si>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</si>
  <si>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</si>
  <si>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</si>
  <si>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</si>
  <si>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</si>
  <si>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</si>
  <si>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</si>
  <si>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</si>
  <si>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</si>
  <si>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</si>
  <si>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</si>
  <si>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</si>
  <si>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</si>
  <si>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</si>
  <si>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</si>
  <si>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</si>
  <si>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</si>
  <si>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</si>
  <si>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</si>
  <si>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</si>
  <si>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</si>
  <si>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</si>
  <si>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</si>
  <si>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</si>
  <si>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</si>
  <si>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</si>
  <si>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</si>
  <si>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</si>
  <si>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</si>
  <si>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</si>
  <si>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</si>
  <si>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</si>
  <si>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</si>
  <si>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</si>
  <si>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</si>
  <si>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</si>
  <si>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</si>
  <si>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раскрытия информации: 2020</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</si>
  <si>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</si>
  <si>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</si>
  <si>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</si>
  <si>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</si>
  <si>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</si>
  <si>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1.1.4.104.35</t>
  </si>
  <si>
    <t>Строительство  ТП-4 2х1600 кВА Марьина гора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</si>
</sst>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1" xfId="2"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3488"/>
        <c:axId val="226352312"/>
      </c:lineChart>
      <c:catAx>
        <c:axId val="226353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2312"/>
        <c:crosses val="autoZero"/>
        <c:auto val="1"/>
        <c:lblAlgn val="ctr"/>
        <c:lblOffset val="100"/>
        <c:noMultiLvlLbl val="0"/>
      </c:catAx>
      <c:valAx>
        <c:axId val="226352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3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26356624"/>
        <c:axId val="226353880"/>
      </c:lineChart>
      <c:catAx>
        <c:axId val="226356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3880"/>
        <c:crosses val="autoZero"/>
        <c:auto val="1"/>
        <c:lblAlgn val="ctr"/>
        <c:lblOffset val="100"/>
        <c:noMultiLvlLbl val="0"/>
      </c:catAx>
      <c:valAx>
        <c:axId val="226353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6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26360544"/>
        <c:axId val="226357408"/>
      </c:lineChart>
      <c:catAx>
        <c:axId val="22636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7408"/>
        <c:crosses val="autoZero"/>
        <c:auto val="1"/>
        <c:lblAlgn val="ctr"/>
        <c:lblOffset val="100"/>
        <c:noMultiLvlLbl val="0"/>
      </c:catAx>
      <c:valAx>
        <c:axId val="22635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0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7800"/>
        <c:axId val="226357016"/>
      </c:lineChart>
      <c:catAx>
        <c:axId val="226357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7016"/>
        <c:crosses val="autoZero"/>
        <c:auto val="1"/>
        <c:lblAlgn val="ctr"/>
        <c:lblOffset val="100"/>
        <c:noMultiLvlLbl val="0"/>
      </c:catAx>
      <c:valAx>
        <c:axId val="226357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7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49960"/>
        <c:axId val="226354272"/>
      </c:lineChart>
      <c:catAx>
        <c:axId val="226349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4272"/>
        <c:crosses val="autoZero"/>
        <c:auto val="1"/>
        <c:lblAlgn val="ctr"/>
        <c:lblOffset val="100"/>
        <c:noMultiLvlLbl val="0"/>
      </c:catAx>
      <c:valAx>
        <c:axId val="226354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49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5056"/>
        <c:axId val="226351136"/>
      </c:lineChart>
      <c:catAx>
        <c:axId val="226355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1136"/>
        <c:crosses val="autoZero"/>
        <c:auto val="1"/>
        <c:lblAlgn val="ctr"/>
        <c:lblOffset val="100"/>
        <c:noMultiLvlLbl val="0"/>
      </c:catAx>
      <c:valAx>
        <c:axId val="226351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5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1528"/>
        <c:axId val="226355448"/>
      </c:lineChart>
      <c:catAx>
        <c:axId val="226351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5448"/>
        <c:crosses val="autoZero"/>
        <c:auto val="1"/>
        <c:lblAlgn val="ctr"/>
        <c:lblOffset val="100"/>
        <c:noMultiLvlLbl val="0"/>
      </c:catAx>
      <c:valAx>
        <c:axId val="226355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1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5840"/>
        <c:axId val="226361328"/>
      </c:lineChart>
      <c:catAx>
        <c:axId val="226355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1328"/>
        <c:crosses val="autoZero"/>
        <c:auto val="1"/>
        <c:lblAlgn val="ctr"/>
        <c:lblOffset val="100"/>
        <c:noMultiLvlLbl val="0"/>
      </c:catAx>
      <c:valAx>
        <c:axId val="226361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5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6232"/>
        <c:axId val="226350744"/>
      </c:lineChart>
      <c:catAx>
        <c:axId val="226356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0744"/>
        <c:crosses val="autoZero"/>
        <c:auto val="1"/>
        <c:lblAlgn val="ctr"/>
        <c:lblOffset val="100"/>
        <c:noMultiLvlLbl val="0"/>
      </c:catAx>
      <c:valAx>
        <c:axId val="226350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6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4664"/>
        <c:axId val="226349176"/>
      </c:lineChart>
      <c:catAx>
        <c:axId val="226354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49176"/>
        <c:crosses val="autoZero"/>
        <c:auto val="1"/>
        <c:lblAlgn val="ctr"/>
        <c:lblOffset val="100"/>
        <c:noMultiLvlLbl val="0"/>
      </c:catAx>
      <c:valAx>
        <c:axId val="226349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4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6816"/>
        <c:axId val="226363680"/>
      </c:lineChart>
      <c:catAx>
        <c:axId val="22636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3680"/>
        <c:crosses val="autoZero"/>
        <c:auto val="1"/>
        <c:lblAlgn val="ctr"/>
        <c:lblOffset val="100"/>
        <c:noMultiLvlLbl val="0"/>
      </c:catAx>
      <c:valAx>
        <c:axId val="226363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9168"/>
        <c:axId val="226362504"/>
      </c:lineChart>
      <c:catAx>
        <c:axId val="226369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2504"/>
        <c:crosses val="autoZero"/>
        <c:auto val="1"/>
        <c:lblAlgn val="ctr"/>
        <c:lblOffset val="100"/>
        <c:noMultiLvlLbl val="0"/>
      </c:catAx>
      <c:valAx>
        <c:axId val="226362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9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0344"/>
        <c:axId val="226364072"/>
      </c:lineChart>
      <c:catAx>
        <c:axId val="22637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4072"/>
        <c:crosses val="autoZero"/>
        <c:auto val="1"/>
        <c:lblAlgn val="ctr"/>
        <c:lblOffset val="100"/>
        <c:noMultiLvlLbl val="0"/>
      </c:catAx>
      <c:valAx>
        <c:axId val="226364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7208"/>
        <c:axId val="226368384"/>
      </c:lineChart>
      <c:catAx>
        <c:axId val="22636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8384"/>
        <c:crosses val="autoZero"/>
        <c:auto val="1"/>
        <c:lblAlgn val="ctr"/>
        <c:lblOffset val="100"/>
        <c:noMultiLvlLbl val="0"/>
      </c:catAx>
      <c:valAx>
        <c:axId val="22636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6032"/>
        <c:axId val="226366424"/>
      </c:lineChart>
      <c:catAx>
        <c:axId val="226366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6424"/>
        <c:crosses val="autoZero"/>
        <c:auto val="1"/>
        <c:lblAlgn val="ctr"/>
        <c:lblOffset val="100"/>
        <c:noMultiLvlLbl val="0"/>
      </c:catAx>
      <c:valAx>
        <c:axId val="226366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6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7992"/>
        <c:axId val="226368776"/>
      </c:lineChart>
      <c:catAx>
        <c:axId val="226367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8776"/>
        <c:crosses val="autoZero"/>
        <c:auto val="1"/>
        <c:lblAlgn val="ctr"/>
        <c:lblOffset val="100"/>
        <c:noMultiLvlLbl val="0"/>
      </c:catAx>
      <c:valAx>
        <c:axId val="226368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7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1128"/>
        <c:axId val="226371520"/>
      </c:lineChart>
      <c:catAx>
        <c:axId val="226371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1520"/>
        <c:crosses val="autoZero"/>
        <c:auto val="1"/>
        <c:lblAlgn val="ctr"/>
        <c:lblOffset val="100"/>
        <c:noMultiLvlLbl val="0"/>
      </c:catAx>
      <c:valAx>
        <c:axId val="22637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1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2112"/>
        <c:axId val="226372304"/>
      </c:lineChart>
      <c:catAx>
        <c:axId val="226362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2304"/>
        <c:crosses val="autoZero"/>
        <c:auto val="1"/>
        <c:lblAlgn val="ctr"/>
        <c:lblOffset val="100"/>
        <c:noMultiLvlLbl val="0"/>
      </c:catAx>
      <c:valAx>
        <c:axId val="22637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2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3088"/>
        <c:axId val="226373480"/>
      </c:lineChart>
      <c:catAx>
        <c:axId val="226373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3480"/>
        <c:crosses val="autoZero"/>
        <c:auto val="1"/>
        <c:lblAlgn val="ctr"/>
        <c:lblOffset val="100"/>
        <c:noMultiLvlLbl val="0"/>
      </c:catAx>
      <c:valAx>
        <c:axId val="226373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3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1720"/>
        <c:axId val="226362896"/>
      </c:lineChart>
      <c:catAx>
        <c:axId val="226361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2896"/>
        <c:crosses val="autoZero"/>
        <c:auto val="1"/>
        <c:lblAlgn val="ctr"/>
        <c:lblOffset val="100"/>
        <c:noMultiLvlLbl val="0"/>
      </c:catAx>
      <c:valAx>
        <c:axId val="226362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1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4848"/>
        <c:axId val="226386024"/>
      </c:lineChart>
      <c:catAx>
        <c:axId val="22638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6024"/>
        <c:crosses val="autoZero"/>
        <c:auto val="1"/>
        <c:lblAlgn val="ctr"/>
        <c:lblOffset val="100"/>
        <c:noMultiLvlLbl val="0"/>
      </c:catAx>
      <c:valAx>
        <c:axId val="226386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5632"/>
        <c:axId val="226374656"/>
      </c:lineChart>
      <c:catAx>
        <c:axId val="226385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4656"/>
        <c:crosses val="autoZero"/>
        <c:auto val="1"/>
        <c:lblAlgn val="ctr"/>
        <c:lblOffset val="100"/>
        <c:noMultiLvlLbl val="0"/>
      </c:catAx>
      <c:valAx>
        <c:axId val="226374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5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8184"/>
        <c:axId val="226378968"/>
      </c:lineChart>
      <c:catAx>
        <c:axId val="226378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8968"/>
        <c:crosses val="autoZero"/>
        <c:auto val="1"/>
        <c:lblAlgn val="ctr"/>
        <c:lblOffset val="100"/>
        <c:noMultiLvlLbl val="0"/>
      </c:catAx>
      <c:valAx>
        <c:axId val="226378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8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8768"/>
        <c:axId val="226393472"/>
      </c:lineChart>
      <c:catAx>
        <c:axId val="226388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3472"/>
        <c:crosses val="autoZero"/>
        <c:auto val="1"/>
        <c:lblAlgn val="ctr"/>
        <c:lblOffset val="100"/>
        <c:noMultiLvlLbl val="0"/>
      </c:catAx>
      <c:valAx>
        <c:axId val="22639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8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3864"/>
        <c:axId val="226389552"/>
      </c:lineChart>
      <c:catAx>
        <c:axId val="226393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9552"/>
        <c:crosses val="autoZero"/>
        <c:auto val="1"/>
        <c:lblAlgn val="ctr"/>
        <c:lblOffset val="100"/>
        <c:noMultiLvlLbl val="0"/>
      </c:catAx>
      <c:valAx>
        <c:axId val="22638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3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7200"/>
        <c:axId val="226398176"/>
      </c:lineChart>
      <c:catAx>
        <c:axId val="22638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8176"/>
        <c:crosses val="autoZero"/>
        <c:auto val="1"/>
        <c:lblAlgn val="ctr"/>
        <c:lblOffset val="100"/>
        <c:noMultiLvlLbl val="0"/>
      </c:catAx>
      <c:valAx>
        <c:axId val="22639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4256"/>
        <c:axId val="226389944"/>
      </c:lineChart>
      <c:catAx>
        <c:axId val="226394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9944"/>
        <c:crosses val="autoZero"/>
        <c:auto val="1"/>
        <c:lblAlgn val="ctr"/>
        <c:lblOffset val="100"/>
        <c:noMultiLvlLbl val="0"/>
      </c:catAx>
      <c:valAx>
        <c:axId val="226389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4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0728"/>
        <c:axId val="226387592"/>
      </c:lineChart>
      <c:catAx>
        <c:axId val="22639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87592"/>
        <c:crosses val="autoZero"/>
        <c:auto val="1"/>
        <c:lblAlgn val="ctr"/>
        <c:lblOffset val="100"/>
        <c:noMultiLvlLbl val="0"/>
      </c:catAx>
      <c:valAx>
        <c:axId val="22638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1512"/>
        <c:axId val="226395432"/>
      </c:lineChart>
      <c:catAx>
        <c:axId val="22639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5432"/>
        <c:crosses val="autoZero"/>
        <c:auto val="1"/>
        <c:lblAlgn val="ctr"/>
        <c:lblOffset val="100"/>
        <c:noMultiLvlLbl val="0"/>
      </c:catAx>
      <c:valAx>
        <c:axId val="22639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2296"/>
        <c:axId val="226391904"/>
      </c:lineChart>
      <c:catAx>
        <c:axId val="22639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1904"/>
        <c:crosses val="autoZero"/>
        <c:auto val="1"/>
        <c:lblAlgn val="ctr"/>
        <c:lblOffset val="100"/>
        <c:noMultiLvlLbl val="0"/>
      </c:catAx>
      <c:valAx>
        <c:axId val="22639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3080"/>
        <c:axId val="226395824"/>
      </c:lineChart>
      <c:catAx>
        <c:axId val="22639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5824"/>
        <c:crosses val="autoZero"/>
        <c:auto val="1"/>
        <c:lblAlgn val="ctr"/>
        <c:lblOffset val="100"/>
        <c:noMultiLvlLbl val="0"/>
      </c:catAx>
      <c:valAx>
        <c:axId val="226395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6608"/>
        <c:axId val="226397000"/>
      </c:lineChart>
      <c:catAx>
        <c:axId val="22639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7000"/>
        <c:crosses val="autoZero"/>
        <c:auto val="1"/>
        <c:lblAlgn val="ctr"/>
        <c:lblOffset val="100"/>
        <c:noMultiLvlLbl val="0"/>
      </c:catAx>
      <c:valAx>
        <c:axId val="22639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97784"/>
        <c:axId val="226407976"/>
      </c:lineChart>
      <c:catAx>
        <c:axId val="226397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7976"/>
        <c:crosses val="autoZero"/>
        <c:auto val="1"/>
        <c:lblAlgn val="ctr"/>
        <c:lblOffset val="100"/>
        <c:noMultiLvlLbl val="0"/>
      </c:catAx>
      <c:valAx>
        <c:axId val="22640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97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7584"/>
        <c:axId val="226400136"/>
      </c:lineChart>
      <c:catAx>
        <c:axId val="226407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0136"/>
        <c:crosses val="autoZero"/>
        <c:auto val="1"/>
        <c:lblAlgn val="ctr"/>
        <c:lblOffset val="100"/>
        <c:noMultiLvlLbl val="0"/>
      </c:catAx>
      <c:valAx>
        <c:axId val="226400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7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6800"/>
        <c:axId val="226406016"/>
      </c:lineChart>
      <c:catAx>
        <c:axId val="226406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6016"/>
        <c:crosses val="autoZero"/>
        <c:auto val="1"/>
        <c:lblAlgn val="ctr"/>
        <c:lblOffset val="100"/>
        <c:noMultiLvlLbl val="0"/>
      </c:catAx>
      <c:valAx>
        <c:axId val="22640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6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0920"/>
        <c:axId val="226403272"/>
      </c:lineChart>
      <c:catAx>
        <c:axId val="226400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3272"/>
        <c:crosses val="autoZero"/>
        <c:auto val="1"/>
        <c:lblAlgn val="ctr"/>
        <c:lblOffset val="100"/>
        <c:noMultiLvlLbl val="0"/>
      </c:catAx>
      <c:valAx>
        <c:axId val="226403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0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7192"/>
        <c:axId val="226408760"/>
      </c:lineChart>
      <c:catAx>
        <c:axId val="226407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8760"/>
        <c:crosses val="autoZero"/>
        <c:auto val="1"/>
        <c:lblAlgn val="ctr"/>
        <c:lblOffset val="100"/>
        <c:noMultiLvlLbl val="0"/>
      </c:catAx>
      <c:valAx>
        <c:axId val="22640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7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5232"/>
        <c:axId val="226404448"/>
      </c:lineChart>
      <c:catAx>
        <c:axId val="22640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4448"/>
        <c:crosses val="autoZero"/>
        <c:auto val="1"/>
        <c:lblAlgn val="ctr"/>
        <c:lblOffset val="100"/>
        <c:noMultiLvlLbl val="0"/>
      </c:catAx>
      <c:valAx>
        <c:axId val="22640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9152"/>
        <c:axId val="226409544"/>
      </c:lineChart>
      <c:catAx>
        <c:axId val="226409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9544"/>
        <c:crosses val="autoZero"/>
        <c:auto val="1"/>
        <c:lblAlgn val="ctr"/>
        <c:lblOffset val="100"/>
        <c:noMultiLvlLbl val="0"/>
      </c:catAx>
      <c:valAx>
        <c:axId val="22640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9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9936"/>
        <c:axId val="226410328"/>
      </c:lineChart>
      <c:catAx>
        <c:axId val="22640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0328"/>
        <c:crosses val="autoZero"/>
        <c:auto val="1"/>
        <c:lblAlgn val="ctr"/>
        <c:lblOffset val="100"/>
        <c:noMultiLvlLbl val="0"/>
      </c:catAx>
      <c:valAx>
        <c:axId val="22641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6408"/>
        <c:axId val="226399352"/>
      </c:lineChart>
      <c:catAx>
        <c:axId val="226406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99352"/>
        <c:crosses val="autoZero"/>
        <c:auto val="1"/>
        <c:lblAlgn val="ctr"/>
        <c:lblOffset val="100"/>
        <c:noMultiLvlLbl val="0"/>
      </c:catAx>
      <c:valAx>
        <c:axId val="226399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6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2488"/>
        <c:axId val="226411504"/>
      </c:lineChart>
      <c:catAx>
        <c:axId val="22640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1504"/>
        <c:crosses val="autoZero"/>
        <c:auto val="1"/>
        <c:lblAlgn val="ctr"/>
        <c:lblOffset val="100"/>
        <c:noMultiLvlLbl val="0"/>
      </c:catAx>
      <c:valAx>
        <c:axId val="22641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1312"/>
        <c:axId val="226401704"/>
      </c:lineChart>
      <c:catAx>
        <c:axId val="226401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1704"/>
        <c:crosses val="autoZero"/>
        <c:auto val="1"/>
        <c:lblAlgn val="ctr"/>
        <c:lblOffset val="100"/>
        <c:noMultiLvlLbl val="0"/>
      </c:catAx>
      <c:valAx>
        <c:axId val="226401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1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2680"/>
        <c:axId val="226412288"/>
      </c:lineChart>
      <c:catAx>
        <c:axId val="226412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2288"/>
        <c:crosses val="autoZero"/>
        <c:auto val="1"/>
        <c:lblAlgn val="ctr"/>
        <c:lblOffset val="100"/>
        <c:noMultiLvlLbl val="0"/>
      </c:catAx>
      <c:valAx>
        <c:axId val="226412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2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3072"/>
        <c:axId val="226413856"/>
      </c:lineChart>
      <c:catAx>
        <c:axId val="226413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3856"/>
        <c:crosses val="autoZero"/>
        <c:auto val="1"/>
        <c:lblAlgn val="ctr"/>
        <c:lblOffset val="100"/>
        <c:noMultiLvlLbl val="0"/>
      </c:catAx>
      <c:valAx>
        <c:axId val="22641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3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1896"/>
        <c:axId val="681210808"/>
      </c:lineChart>
      <c:catAx>
        <c:axId val="22641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0808"/>
        <c:crosses val="autoZero"/>
        <c:auto val="1"/>
        <c:lblAlgn val="ctr"/>
        <c:lblOffset val="100"/>
        <c:noMultiLvlLbl val="0"/>
      </c:catAx>
      <c:valAx>
        <c:axId val="68121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6888"/>
        <c:axId val="681209632"/>
      </c:lineChart>
      <c:catAx>
        <c:axId val="681206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9632"/>
        <c:crosses val="autoZero"/>
        <c:auto val="1"/>
        <c:lblAlgn val="ctr"/>
        <c:lblOffset val="100"/>
        <c:noMultiLvlLbl val="0"/>
      </c:catAx>
      <c:valAx>
        <c:axId val="681209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6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2768"/>
        <c:axId val="681214728"/>
      </c:lineChart>
      <c:catAx>
        <c:axId val="6812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4728"/>
        <c:crosses val="autoZero"/>
        <c:auto val="1"/>
        <c:lblAlgn val="ctr"/>
        <c:lblOffset val="100"/>
        <c:noMultiLvlLbl val="0"/>
      </c:catAx>
      <c:valAx>
        <c:axId val="68121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2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1200"/>
        <c:axId val="681209240"/>
      </c:lineChart>
      <c:catAx>
        <c:axId val="68121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9240"/>
        <c:crosses val="autoZero"/>
        <c:auto val="1"/>
        <c:lblAlgn val="ctr"/>
        <c:lblOffset val="100"/>
        <c:noMultiLvlLbl val="0"/>
      </c:catAx>
      <c:valAx>
        <c:axId val="68120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6688"/>
        <c:axId val="681217080"/>
      </c:lineChart>
      <c:catAx>
        <c:axId val="68121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7080"/>
        <c:crosses val="autoZero"/>
        <c:auto val="1"/>
        <c:lblAlgn val="ctr"/>
        <c:lblOffset val="100"/>
        <c:noMultiLvlLbl val="0"/>
      </c:catAx>
      <c:valAx>
        <c:axId val="68121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2376"/>
        <c:axId val="681215120"/>
      </c:lineChart>
      <c:catAx>
        <c:axId val="681212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5120"/>
        <c:crosses val="autoZero"/>
        <c:auto val="1"/>
        <c:lblAlgn val="ctr"/>
        <c:lblOffset val="100"/>
        <c:noMultiLvlLbl val="0"/>
      </c:catAx>
      <c:valAx>
        <c:axId val="68121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2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8064"/>
        <c:axId val="681215904"/>
      </c:lineChart>
      <c:catAx>
        <c:axId val="681208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5904"/>
        <c:crosses val="autoZero"/>
        <c:auto val="1"/>
        <c:lblAlgn val="ctr"/>
        <c:lblOffset val="100"/>
        <c:noMultiLvlLbl val="0"/>
      </c:catAx>
      <c:valAx>
        <c:axId val="68121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8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1984"/>
        <c:axId val="681213160"/>
      </c:lineChart>
      <c:catAx>
        <c:axId val="681211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3160"/>
        <c:crosses val="autoZero"/>
        <c:auto val="1"/>
        <c:lblAlgn val="ctr"/>
        <c:lblOffset val="100"/>
        <c:noMultiLvlLbl val="0"/>
      </c:catAx>
      <c:valAx>
        <c:axId val="68121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1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3552"/>
        <c:axId val="681208456"/>
      </c:lineChart>
      <c:catAx>
        <c:axId val="68121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8456"/>
        <c:crosses val="autoZero"/>
        <c:auto val="1"/>
        <c:lblAlgn val="ctr"/>
        <c:lblOffset val="100"/>
        <c:noMultiLvlLbl val="0"/>
      </c:catAx>
      <c:valAx>
        <c:axId val="681208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8256"/>
        <c:axId val="681206104"/>
      </c:lineChart>
      <c:catAx>
        <c:axId val="68121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6104"/>
        <c:crosses val="autoZero"/>
        <c:auto val="1"/>
        <c:lblAlgn val="ctr"/>
        <c:lblOffset val="100"/>
        <c:noMultiLvlLbl val="0"/>
      </c:catAx>
      <c:valAx>
        <c:axId val="681206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5512"/>
        <c:axId val="681216296"/>
      </c:lineChart>
      <c:catAx>
        <c:axId val="681215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6296"/>
        <c:crosses val="autoZero"/>
        <c:auto val="1"/>
        <c:lblAlgn val="ctr"/>
        <c:lblOffset val="100"/>
        <c:noMultiLvlLbl val="0"/>
      </c:catAx>
      <c:valAx>
        <c:axId val="681216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5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4136"/>
        <c:axId val="681222568"/>
      </c:lineChart>
      <c:catAx>
        <c:axId val="681224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2568"/>
        <c:crosses val="autoZero"/>
        <c:auto val="1"/>
        <c:lblAlgn val="ctr"/>
        <c:lblOffset val="100"/>
        <c:noMultiLvlLbl val="0"/>
      </c:catAx>
      <c:valAx>
        <c:axId val="681222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4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2960"/>
        <c:axId val="681221000"/>
      </c:lineChart>
      <c:catAx>
        <c:axId val="681222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1000"/>
        <c:crosses val="autoZero"/>
        <c:auto val="1"/>
        <c:lblAlgn val="ctr"/>
        <c:lblOffset val="100"/>
        <c:noMultiLvlLbl val="0"/>
      </c:catAx>
      <c:valAx>
        <c:axId val="681221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2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6488"/>
        <c:axId val="681226880"/>
      </c:lineChart>
      <c:catAx>
        <c:axId val="681226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6880"/>
        <c:crosses val="autoZero"/>
        <c:auto val="1"/>
        <c:lblAlgn val="ctr"/>
        <c:lblOffset val="100"/>
        <c:noMultiLvlLbl val="0"/>
      </c:catAx>
      <c:valAx>
        <c:axId val="681226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6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4528"/>
        <c:axId val="681219432"/>
      </c:lineChart>
      <c:catAx>
        <c:axId val="68122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9432"/>
        <c:crosses val="autoZero"/>
        <c:auto val="1"/>
        <c:lblAlgn val="ctr"/>
        <c:lblOffset val="100"/>
        <c:noMultiLvlLbl val="0"/>
      </c:catAx>
      <c:valAx>
        <c:axId val="681219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0016"/>
        <c:axId val="681229232"/>
      </c:lineChart>
      <c:catAx>
        <c:axId val="68123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9232"/>
        <c:crosses val="autoZero"/>
        <c:auto val="1"/>
        <c:lblAlgn val="ctr"/>
        <c:lblOffset val="100"/>
        <c:noMultiLvlLbl val="0"/>
      </c:catAx>
      <c:valAx>
        <c:axId val="68122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7664"/>
        <c:axId val="681228056"/>
      </c:lineChart>
      <c:catAx>
        <c:axId val="68122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8056"/>
        <c:crosses val="autoZero"/>
        <c:auto val="1"/>
        <c:lblAlgn val="ctr"/>
        <c:lblOffset val="100"/>
        <c:noMultiLvlLbl val="0"/>
      </c:catAx>
      <c:valAx>
        <c:axId val="681228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1392"/>
        <c:axId val="681220608"/>
      </c:lineChart>
      <c:catAx>
        <c:axId val="681221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0608"/>
        <c:crosses val="autoZero"/>
        <c:auto val="1"/>
        <c:lblAlgn val="ctr"/>
        <c:lblOffset val="100"/>
        <c:noMultiLvlLbl val="0"/>
      </c:catAx>
      <c:valAx>
        <c:axId val="681220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1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6096"/>
        <c:axId val="681220216"/>
      </c:lineChart>
      <c:catAx>
        <c:axId val="68122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0216"/>
        <c:crosses val="autoZero"/>
        <c:auto val="1"/>
        <c:lblAlgn val="ctr"/>
        <c:lblOffset val="100"/>
        <c:noMultiLvlLbl val="0"/>
      </c:catAx>
      <c:valAx>
        <c:axId val="681220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8840"/>
        <c:axId val="681219824"/>
      </c:lineChart>
      <c:catAx>
        <c:axId val="68122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9824"/>
        <c:crosses val="autoZero"/>
        <c:auto val="1"/>
        <c:lblAlgn val="ctr"/>
        <c:lblOffset val="100"/>
        <c:noMultiLvlLbl val="0"/>
      </c:catAx>
      <c:valAx>
        <c:axId val="681219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9624"/>
        <c:axId val="681230408"/>
      </c:lineChart>
      <c:catAx>
        <c:axId val="681229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0408"/>
        <c:crosses val="autoZero"/>
        <c:auto val="1"/>
        <c:lblAlgn val="ctr"/>
        <c:lblOffset val="100"/>
        <c:noMultiLvlLbl val="0"/>
      </c:catAx>
      <c:valAx>
        <c:axId val="68123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9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8648"/>
        <c:axId val="681219040"/>
      </c:lineChart>
      <c:catAx>
        <c:axId val="681218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9040"/>
        <c:crosses val="autoZero"/>
        <c:auto val="1"/>
        <c:lblAlgn val="ctr"/>
        <c:lblOffset val="100"/>
        <c:noMultiLvlLbl val="0"/>
      </c:catAx>
      <c:valAx>
        <c:axId val="68121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8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3936"/>
        <c:axId val="681243344"/>
      </c:lineChart>
      <c:catAx>
        <c:axId val="681233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3344"/>
        <c:crosses val="autoZero"/>
        <c:auto val="1"/>
        <c:lblAlgn val="ctr"/>
        <c:lblOffset val="100"/>
        <c:noMultiLvlLbl val="0"/>
      </c:catAx>
      <c:valAx>
        <c:axId val="681243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3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8640"/>
        <c:axId val="681240208"/>
      </c:lineChart>
      <c:catAx>
        <c:axId val="681238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0208"/>
        <c:crosses val="autoZero"/>
        <c:auto val="1"/>
        <c:lblAlgn val="ctr"/>
        <c:lblOffset val="100"/>
        <c:noMultiLvlLbl val="0"/>
      </c:catAx>
      <c:valAx>
        <c:axId val="68124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8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9816"/>
        <c:axId val="681233152"/>
      </c:lineChart>
      <c:catAx>
        <c:axId val="681239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3152"/>
        <c:crosses val="autoZero"/>
        <c:auto val="1"/>
        <c:lblAlgn val="ctr"/>
        <c:lblOffset val="100"/>
        <c:noMultiLvlLbl val="0"/>
      </c:catAx>
      <c:valAx>
        <c:axId val="68123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9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0992"/>
        <c:axId val="681241384"/>
      </c:lineChart>
      <c:catAx>
        <c:axId val="681240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1384"/>
        <c:crosses val="autoZero"/>
        <c:auto val="1"/>
        <c:lblAlgn val="ctr"/>
        <c:lblOffset val="100"/>
        <c:noMultiLvlLbl val="0"/>
      </c:catAx>
      <c:valAx>
        <c:axId val="681241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0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2952"/>
        <c:axId val="681241776"/>
      </c:lineChart>
      <c:catAx>
        <c:axId val="681242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1776"/>
        <c:crosses val="autoZero"/>
        <c:auto val="1"/>
        <c:lblAlgn val="ctr"/>
        <c:lblOffset val="100"/>
        <c:noMultiLvlLbl val="0"/>
      </c:catAx>
      <c:valAx>
        <c:axId val="681241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2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5112"/>
        <c:axId val="681242560"/>
      </c:lineChart>
      <c:catAx>
        <c:axId val="681235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2560"/>
        <c:crosses val="autoZero"/>
        <c:auto val="1"/>
        <c:lblAlgn val="ctr"/>
        <c:lblOffset val="100"/>
        <c:noMultiLvlLbl val="0"/>
      </c:catAx>
      <c:valAx>
        <c:axId val="681242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5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1192"/>
        <c:axId val="681231976"/>
      </c:lineChart>
      <c:catAx>
        <c:axId val="68123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1976"/>
        <c:crosses val="autoZero"/>
        <c:auto val="1"/>
        <c:lblAlgn val="ctr"/>
        <c:lblOffset val="100"/>
        <c:noMultiLvlLbl val="0"/>
      </c:catAx>
      <c:valAx>
        <c:axId val="681231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8248"/>
        <c:axId val="681232368"/>
      </c:lineChart>
      <c:catAx>
        <c:axId val="681238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2368"/>
        <c:crosses val="autoZero"/>
        <c:auto val="1"/>
        <c:lblAlgn val="ctr"/>
        <c:lblOffset val="100"/>
        <c:noMultiLvlLbl val="0"/>
      </c:catAx>
      <c:valAx>
        <c:axId val="68123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8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3544"/>
        <c:axId val="681235504"/>
      </c:lineChart>
      <c:catAx>
        <c:axId val="681233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5504"/>
        <c:crosses val="autoZero"/>
        <c:auto val="1"/>
        <c:lblAlgn val="ctr"/>
        <c:lblOffset val="100"/>
        <c:noMultiLvlLbl val="0"/>
      </c:catAx>
      <c:valAx>
        <c:axId val="681235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3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6288"/>
        <c:axId val="681236680"/>
      </c:lineChart>
      <c:catAx>
        <c:axId val="681236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6680"/>
        <c:crosses val="autoZero"/>
        <c:auto val="1"/>
        <c:lblAlgn val="ctr"/>
        <c:lblOffset val="100"/>
        <c:noMultiLvlLbl val="0"/>
      </c:catAx>
      <c:valAx>
        <c:axId val="681236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6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7856"/>
        <c:axId val="681245696"/>
      </c:lineChart>
      <c:catAx>
        <c:axId val="681237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5696"/>
        <c:crosses val="autoZero"/>
        <c:auto val="1"/>
        <c:lblAlgn val="ctr"/>
        <c:lblOffset val="100"/>
        <c:noMultiLvlLbl val="0"/>
      </c:catAx>
      <c:valAx>
        <c:axId val="68124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7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7656"/>
        <c:axId val="681249224"/>
      </c:lineChart>
      <c:catAx>
        <c:axId val="68124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9224"/>
        <c:crosses val="autoZero"/>
        <c:auto val="1"/>
        <c:lblAlgn val="ctr"/>
        <c:lblOffset val="100"/>
        <c:noMultiLvlLbl val="0"/>
      </c:catAx>
      <c:valAx>
        <c:axId val="681249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1968"/>
        <c:axId val="681246088"/>
      </c:lineChart>
      <c:catAx>
        <c:axId val="681251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6088"/>
        <c:crosses val="autoZero"/>
        <c:auto val="1"/>
        <c:lblAlgn val="ctr"/>
        <c:lblOffset val="100"/>
        <c:noMultiLvlLbl val="0"/>
      </c:catAx>
      <c:valAx>
        <c:axId val="68124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1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3928"/>
        <c:axId val="681246480"/>
      </c:lineChart>
      <c:catAx>
        <c:axId val="68125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6480"/>
        <c:crosses val="autoZero"/>
        <c:auto val="1"/>
        <c:lblAlgn val="ctr"/>
        <c:lblOffset val="100"/>
        <c:noMultiLvlLbl val="0"/>
      </c:catAx>
      <c:valAx>
        <c:axId val="68124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1576"/>
        <c:axId val="681249616"/>
      </c:lineChart>
      <c:catAx>
        <c:axId val="68125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9616"/>
        <c:crosses val="autoZero"/>
        <c:auto val="1"/>
        <c:lblAlgn val="ctr"/>
        <c:lblOffset val="100"/>
        <c:noMultiLvlLbl val="0"/>
      </c:catAx>
      <c:valAx>
        <c:axId val="681249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4712"/>
        <c:axId val="681250400"/>
      </c:lineChart>
      <c:catAx>
        <c:axId val="681254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0400"/>
        <c:crosses val="autoZero"/>
        <c:auto val="1"/>
        <c:lblAlgn val="ctr"/>
        <c:lblOffset val="100"/>
        <c:noMultiLvlLbl val="0"/>
      </c:catAx>
      <c:valAx>
        <c:axId val="681250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4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3736"/>
        <c:axId val="681252360"/>
      </c:lineChart>
      <c:catAx>
        <c:axId val="681243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2360"/>
        <c:crosses val="autoZero"/>
        <c:auto val="1"/>
        <c:lblAlgn val="ctr"/>
        <c:lblOffset val="100"/>
        <c:noMultiLvlLbl val="0"/>
      </c:catAx>
      <c:valAx>
        <c:axId val="68125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3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520"/>
        <c:axId val="681255104"/>
      </c:lineChart>
      <c:catAx>
        <c:axId val="681244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5104"/>
        <c:crosses val="autoZero"/>
        <c:auto val="1"/>
        <c:lblAlgn val="ctr"/>
        <c:lblOffset val="100"/>
        <c:noMultiLvlLbl val="0"/>
      </c:catAx>
      <c:valAx>
        <c:axId val="68125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3536"/>
        <c:axId val="681244128"/>
      </c:lineChart>
      <c:catAx>
        <c:axId val="681253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4128"/>
        <c:crosses val="autoZero"/>
        <c:auto val="1"/>
        <c:lblAlgn val="ctr"/>
        <c:lblOffset val="100"/>
        <c:noMultiLvlLbl val="0"/>
      </c:catAx>
      <c:valAx>
        <c:axId val="681244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3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5888"/>
        <c:axId val="681244912"/>
      </c:lineChart>
      <c:catAx>
        <c:axId val="681255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4912"/>
        <c:crosses val="autoZero"/>
        <c:auto val="1"/>
        <c:lblAlgn val="ctr"/>
        <c:lblOffset val="100"/>
        <c:noMultiLvlLbl val="0"/>
      </c:catAx>
      <c:valAx>
        <c:axId val="681244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5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9416"/>
        <c:axId val="681258240"/>
      </c:lineChart>
      <c:catAx>
        <c:axId val="68125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8240"/>
        <c:crosses val="autoZero"/>
        <c:auto val="1"/>
        <c:lblAlgn val="ctr"/>
        <c:lblOffset val="100"/>
        <c:noMultiLvlLbl val="0"/>
      </c:catAx>
      <c:valAx>
        <c:axId val="681258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9024"/>
        <c:axId val="681261768"/>
      </c:lineChart>
      <c:catAx>
        <c:axId val="68125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1768"/>
        <c:crosses val="autoZero"/>
        <c:auto val="1"/>
        <c:lblAlgn val="ctr"/>
        <c:lblOffset val="100"/>
        <c:noMultiLvlLbl val="0"/>
      </c:catAx>
      <c:valAx>
        <c:axId val="681261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7648"/>
        <c:axId val="681260592"/>
      </c:lineChart>
      <c:catAx>
        <c:axId val="68126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0592"/>
        <c:crosses val="autoZero"/>
        <c:auto val="1"/>
        <c:lblAlgn val="ctr"/>
        <c:lblOffset val="100"/>
        <c:noMultiLvlLbl val="0"/>
      </c:catAx>
      <c:valAx>
        <c:axId val="68126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4904"/>
        <c:axId val="681260984"/>
      </c:lineChart>
      <c:catAx>
        <c:axId val="681264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0984"/>
        <c:crosses val="autoZero"/>
        <c:auto val="1"/>
        <c:lblAlgn val="ctr"/>
        <c:lblOffset val="100"/>
        <c:noMultiLvlLbl val="0"/>
      </c:catAx>
      <c:valAx>
        <c:axId val="68126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4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6080"/>
        <c:axId val="681257064"/>
      </c:lineChart>
      <c:catAx>
        <c:axId val="68126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7064"/>
        <c:crosses val="autoZero"/>
        <c:auto val="1"/>
        <c:lblAlgn val="ctr"/>
        <c:lblOffset val="100"/>
        <c:noMultiLvlLbl val="0"/>
      </c:catAx>
      <c:valAx>
        <c:axId val="681257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1376"/>
        <c:axId val="681262552"/>
      </c:lineChart>
      <c:catAx>
        <c:axId val="68126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2552"/>
        <c:crosses val="autoZero"/>
        <c:auto val="1"/>
        <c:lblAlgn val="ctr"/>
        <c:lblOffset val="100"/>
        <c:noMultiLvlLbl val="0"/>
      </c:catAx>
      <c:valAx>
        <c:axId val="681262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6280"/>
        <c:axId val="681264120"/>
      </c:lineChart>
      <c:catAx>
        <c:axId val="681256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4120"/>
        <c:crosses val="autoZero"/>
        <c:auto val="1"/>
        <c:lblAlgn val="ctr"/>
        <c:lblOffset val="100"/>
        <c:noMultiLvlLbl val="0"/>
      </c:catAx>
      <c:valAx>
        <c:axId val="681264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6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7456"/>
        <c:axId val="681265688"/>
      </c:lineChart>
      <c:catAx>
        <c:axId val="681257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5688"/>
        <c:crosses val="autoZero"/>
        <c:auto val="1"/>
        <c:lblAlgn val="ctr"/>
        <c:lblOffset val="100"/>
        <c:noMultiLvlLbl val="0"/>
      </c:catAx>
      <c:valAx>
        <c:axId val="68126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7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6472"/>
        <c:axId val="681256672"/>
      </c:lineChart>
      <c:catAx>
        <c:axId val="68126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6672"/>
        <c:crosses val="autoZero"/>
        <c:auto val="1"/>
        <c:lblAlgn val="ctr"/>
        <c:lblOffset val="100"/>
        <c:noMultiLvlLbl val="0"/>
      </c:catAx>
      <c:valAx>
        <c:axId val="681256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8040"/>
        <c:axId val="681268432"/>
      </c:lineChart>
      <c:catAx>
        <c:axId val="68126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432"/>
        <c:crosses val="autoZero"/>
        <c:auto val="1"/>
        <c:lblAlgn val="ctr"/>
        <c:lblOffset val="100"/>
        <c:noMultiLvlLbl val="0"/>
      </c:catAx>
      <c:valAx>
        <c:axId val="68126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1176"/>
        <c:axId val="681271960"/>
      </c:lineChart>
      <c:catAx>
        <c:axId val="68127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1960"/>
        <c:crosses val="autoZero"/>
        <c:auto val="1"/>
        <c:lblAlgn val="ctr"/>
        <c:lblOffset val="100"/>
        <c:noMultiLvlLbl val="0"/>
      </c:catAx>
      <c:valAx>
        <c:axId val="68127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1568"/>
        <c:axId val="681276272"/>
      </c:lineChart>
      <c:catAx>
        <c:axId val="68127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6272"/>
        <c:crosses val="autoZero"/>
        <c:auto val="1"/>
        <c:lblAlgn val="ctr"/>
        <c:lblOffset val="100"/>
        <c:noMultiLvlLbl val="0"/>
      </c:catAx>
      <c:valAx>
        <c:axId val="68127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5880"/>
        <c:axId val="681278232"/>
      </c:lineChart>
      <c:catAx>
        <c:axId val="68127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8232"/>
        <c:crosses val="autoZero"/>
        <c:auto val="1"/>
        <c:lblAlgn val="ctr"/>
        <c:lblOffset val="100"/>
        <c:noMultiLvlLbl val="0"/>
      </c:catAx>
      <c:valAx>
        <c:axId val="68127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3528"/>
        <c:axId val="681272352"/>
      </c:lineChart>
      <c:catAx>
        <c:axId val="68127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2352"/>
        <c:crosses val="autoZero"/>
        <c:auto val="1"/>
        <c:lblAlgn val="ctr"/>
        <c:lblOffset val="100"/>
        <c:noMultiLvlLbl val="0"/>
      </c:catAx>
      <c:valAx>
        <c:axId val="68127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3920"/>
        <c:axId val="681277056"/>
      </c:lineChart>
      <c:catAx>
        <c:axId val="681273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7056"/>
        <c:crosses val="autoZero"/>
        <c:auto val="1"/>
        <c:lblAlgn val="ctr"/>
        <c:lblOffset val="100"/>
        <c:noMultiLvlLbl val="0"/>
      </c:catAx>
      <c:valAx>
        <c:axId val="681277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3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8624"/>
        <c:axId val="681277840"/>
      </c:lineChart>
      <c:catAx>
        <c:axId val="68127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7840"/>
        <c:crosses val="autoZero"/>
        <c:auto val="1"/>
        <c:lblAlgn val="ctr"/>
        <c:lblOffset val="100"/>
        <c:noMultiLvlLbl val="0"/>
      </c:catAx>
      <c:valAx>
        <c:axId val="681277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8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2744"/>
        <c:axId val="681280584"/>
      </c:lineChart>
      <c:catAx>
        <c:axId val="68127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0584"/>
        <c:crosses val="autoZero"/>
        <c:auto val="1"/>
        <c:lblAlgn val="ctr"/>
        <c:lblOffset val="100"/>
        <c:noMultiLvlLbl val="0"/>
      </c:catAx>
      <c:valAx>
        <c:axId val="681280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9800"/>
        <c:axId val="681273136"/>
      </c:lineChart>
      <c:catAx>
        <c:axId val="68127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3136"/>
        <c:crosses val="autoZero"/>
        <c:auto val="1"/>
        <c:lblAlgn val="ctr"/>
        <c:lblOffset val="100"/>
        <c:noMultiLvlLbl val="0"/>
      </c:catAx>
      <c:valAx>
        <c:axId val="68127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4312"/>
        <c:axId val="681274704"/>
      </c:lineChart>
      <c:catAx>
        <c:axId val="68127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4704"/>
        <c:crosses val="autoZero"/>
        <c:auto val="1"/>
        <c:lblAlgn val="ctr"/>
        <c:lblOffset val="100"/>
        <c:noMultiLvlLbl val="0"/>
      </c:catAx>
      <c:valAx>
        <c:axId val="68127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5096"/>
        <c:axId val="681269608"/>
      </c:lineChart>
      <c:catAx>
        <c:axId val="681275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9608"/>
        <c:crosses val="autoZero"/>
        <c:auto val="1"/>
        <c:lblAlgn val="ctr"/>
        <c:lblOffset val="100"/>
        <c:noMultiLvlLbl val="0"/>
      </c:catAx>
      <c:valAx>
        <c:axId val="681269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5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0392"/>
        <c:axId val="681270784"/>
      </c:lineChart>
      <c:catAx>
        <c:axId val="681270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0784"/>
        <c:crosses val="autoZero"/>
        <c:auto val="1"/>
        <c:lblAlgn val="ctr"/>
        <c:lblOffset val="100"/>
        <c:noMultiLvlLbl val="0"/>
      </c:catAx>
      <c:valAx>
        <c:axId val="68127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0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4112"/>
        <c:axId val="681286072"/>
      </c:lineChart>
      <c:catAx>
        <c:axId val="68128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6072"/>
        <c:crosses val="autoZero"/>
        <c:auto val="1"/>
        <c:lblAlgn val="ctr"/>
        <c:lblOffset val="100"/>
        <c:noMultiLvlLbl val="0"/>
      </c:catAx>
      <c:valAx>
        <c:axId val="68128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4896"/>
        <c:axId val="681293520"/>
      </c:lineChart>
      <c:catAx>
        <c:axId val="68128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3520"/>
        <c:crosses val="autoZero"/>
        <c:auto val="1"/>
        <c:lblAlgn val="ctr"/>
        <c:lblOffset val="100"/>
        <c:noMultiLvlLbl val="0"/>
      </c:catAx>
      <c:valAx>
        <c:axId val="681293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6464"/>
        <c:axId val="681285288"/>
      </c:lineChart>
      <c:catAx>
        <c:axId val="68128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5288"/>
        <c:crosses val="autoZero"/>
        <c:auto val="1"/>
        <c:lblAlgn val="ctr"/>
        <c:lblOffset val="100"/>
        <c:noMultiLvlLbl val="0"/>
      </c:catAx>
      <c:valAx>
        <c:axId val="681285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6856"/>
        <c:axId val="681288424"/>
      </c:lineChart>
      <c:catAx>
        <c:axId val="68128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8424"/>
        <c:crosses val="autoZero"/>
        <c:auto val="1"/>
        <c:lblAlgn val="ctr"/>
        <c:lblOffset val="100"/>
        <c:noMultiLvlLbl val="0"/>
      </c:catAx>
      <c:valAx>
        <c:axId val="681288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6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1368"/>
        <c:axId val="681285680"/>
      </c:lineChart>
      <c:catAx>
        <c:axId val="681281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5680"/>
        <c:crosses val="autoZero"/>
        <c:auto val="1"/>
        <c:lblAlgn val="ctr"/>
        <c:lblOffset val="100"/>
        <c:noMultiLvlLbl val="0"/>
      </c:catAx>
      <c:valAx>
        <c:axId val="68128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1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7640"/>
        <c:axId val="681282544"/>
      </c:lineChart>
      <c:catAx>
        <c:axId val="681287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2544"/>
        <c:crosses val="autoZero"/>
        <c:auto val="1"/>
        <c:lblAlgn val="ctr"/>
        <c:lblOffset val="100"/>
        <c:noMultiLvlLbl val="0"/>
      </c:catAx>
      <c:valAx>
        <c:axId val="68128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7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1952"/>
        <c:axId val="681289600"/>
      </c:lineChart>
      <c:catAx>
        <c:axId val="681291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9600"/>
        <c:crosses val="autoZero"/>
        <c:auto val="1"/>
        <c:lblAlgn val="ctr"/>
        <c:lblOffset val="100"/>
        <c:noMultiLvlLbl val="0"/>
      </c:catAx>
      <c:valAx>
        <c:axId val="681289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1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9992"/>
        <c:axId val="681293128"/>
      </c:lineChart>
      <c:catAx>
        <c:axId val="681289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3128"/>
        <c:crosses val="autoZero"/>
        <c:auto val="1"/>
        <c:lblAlgn val="ctr"/>
        <c:lblOffset val="100"/>
        <c:noMultiLvlLbl val="0"/>
      </c:catAx>
      <c:valAx>
        <c:axId val="681293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9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1168"/>
        <c:axId val="681292344"/>
      </c:lineChart>
      <c:catAx>
        <c:axId val="68129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2344"/>
        <c:crosses val="autoZero"/>
        <c:auto val="1"/>
        <c:lblAlgn val="ctr"/>
        <c:lblOffset val="100"/>
        <c:noMultiLvlLbl val="0"/>
      </c:catAx>
      <c:valAx>
        <c:axId val="68129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2152"/>
        <c:axId val="681282936"/>
      </c:lineChart>
      <c:catAx>
        <c:axId val="68128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2936"/>
        <c:crosses val="autoZero"/>
        <c:auto val="1"/>
        <c:lblAlgn val="ctr"/>
        <c:lblOffset val="100"/>
        <c:noMultiLvlLbl val="0"/>
      </c:catAx>
      <c:valAx>
        <c:axId val="68128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3720"/>
        <c:axId val="681301360"/>
      </c:lineChart>
      <c:catAx>
        <c:axId val="68128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1360"/>
        <c:crosses val="autoZero"/>
        <c:auto val="1"/>
        <c:lblAlgn val="ctr"/>
        <c:lblOffset val="100"/>
        <c:noMultiLvlLbl val="0"/>
      </c:catAx>
      <c:valAx>
        <c:axId val="681301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5872"/>
        <c:axId val="681295480"/>
      </c:lineChart>
      <c:catAx>
        <c:axId val="681295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5480"/>
        <c:crosses val="autoZero"/>
        <c:auto val="1"/>
        <c:lblAlgn val="ctr"/>
        <c:lblOffset val="100"/>
        <c:noMultiLvlLbl val="0"/>
      </c:catAx>
      <c:valAx>
        <c:axId val="681295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5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6656"/>
        <c:axId val="681299400"/>
      </c:lineChart>
      <c:catAx>
        <c:axId val="68129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9400"/>
        <c:crosses val="autoZero"/>
        <c:auto val="1"/>
        <c:lblAlgn val="ctr"/>
        <c:lblOffset val="100"/>
        <c:noMultiLvlLbl val="0"/>
      </c:catAx>
      <c:valAx>
        <c:axId val="68129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5088"/>
        <c:axId val="681296264"/>
      </c:lineChart>
      <c:catAx>
        <c:axId val="681295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6264"/>
        <c:crosses val="autoZero"/>
        <c:auto val="1"/>
        <c:lblAlgn val="ctr"/>
        <c:lblOffset val="100"/>
        <c:noMultiLvlLbl val="0"/>
      </c:catAx>
      <c:valAx>
        <c:axId val="681296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5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6064"/>
        <c:axId val="681305280"/>
      </c:lineChart>
      <c:catAx>
        <c:axId val="68130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5280"/>
        <c:crosses val="autoZero"/>
        <c:auto val="1"/>
        <c:lblAlgn val="ctr"/>
        <c:lblOffset val="100"/>
        <c:noMultiLvlLbl val="0"/>
      </c:catAx>
      <c:valAx>
        <c:axId val="681305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3912"/>
        <c:axId val="681297440"/>
      </c:lineChart>
      <c:catAx>
        <c:axId val="681293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7440"/>
        <c:crosses val="autoZero"/>
        <c:auto val="1"/>
        <c:lblAlgn val="ctr"/>
        <c:lblOffset val="100"/>
        <c:noMultiLvlLbl val="0"/>
      </c:catAx>
      <c:valAx>
        <c:axId val="68129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3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8224"/>
        <c:axId val="681298616"/>
      </c:lineChart>
      <c:catAx>
        <c:axId val="68129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8616"/>
        <c:crosses val="autoZero"/>
        <c:auto val="1"/>
        <c:lblAlgn val="ctr"/>
        <c:lblOffset val="100"/>
        <c:noMultiLvlLbl val="0"/>
      </c:catAx>
      <c:valAx>
        <c:axId val="681298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9792"/>
        <c:axId val="681299008"/>
      </c:lineChart>
      <c:catAx>
        <c:axId val="68129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9008"/>
        <c:crosses val="autoZero"/>
        <c:auto val="1"/>
        <c:lblAlgn val="ctr"/>
        <c:lblOffset val="100"/>
        <c:noMultiLvlLbl val="0"/>
      </c:catAx>
      <c:valAx>
        <c:axId val="681299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9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0968"/>
        <c:axId val="681302928"/>
      </c:lineChart>
      <c:catAx>
        <c:axId val="68130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928"/>
        <c:crosses val="autoZero"/>
        <c:auto val="1"/>
        <c:lblAlgn val="ctr"/>
        <c:lblOffset val="100"/>
        <c:noMultiLvlLbl val="0"/>
      </c:catAx>
      <c:valAx>
        <c:axId val="68130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4304"/>
        <c:axId val="681305672"/>
      </c:lineChart>
      <c:catAx>
        <c:axId val="681294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5672"/>
        <c:crosses val="autoZero"/>
        <c:auto val="1"/>
        <c:lblAlgn val="ctr"/>
        <c:lblOffset val="100"/>
        <c:noMultiLvlLbl val="0"/>
      </c:catAx>
      <c:valAx>
        <c:axId val="68130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4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4104"/>
        <c:axId val="681304496"/>
      </c:lineChart>
      <c:catAx>
        <c:axId val="681304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4496"/>
        <c:crosses val="autoZero"/>
        <c:auto val="1"/>
        <c:lblAlgn val="ctr"/>
        <c:lblOffset val="100"/>
        <c:noMultiLvlLbl val="0"/>
      </c:catAx>
      <c:valAx>
        <c:axId val="68130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4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7240"/>
        <c:axId val="681312336"/>
      </c:lineChart>
      <c:catAx>
        <c:axId val="68130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2336"/>
        <c:crosses val="autoZero"/>
        <c:auto val="1"/>
        <c:lblAlgn val="ctr"/>
        <c:lblOffset val="100"/>
        <c:noMultiLvlLbl val="0"/>
      </c:catAx>
      <c:valAx>
        <c:axId val="681312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4688"/>
        <c:axId val="681307632"/>
      </c:lineChart>
      <c:catAx>
        <c:axId val="681314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7632"/>
        <c:crosses val="autoZero"/>
        <c:auto val="1"/>
        <c:lblAlgn val="ctr"/>
        <c:lblOffset val="100"/>
        <c:noMultiLvlLbl val="0"/>
      </c:catAx>
      <c:valAx>
        <c:axId val="68130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4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6848"/>
        <c:axId val="681308024"/>
      </c:lineChart>
      <c:catAx>
        <c:axId val="68130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8024"/>
        <c:crosses val="autoZero"/>
        <c:auto val="1"/>
        <c:lblAlgn val="ctr"/>
        <c:lblOffset val="100"/>
        <c:noMultiLvlLbl val="0"/>
      </c:catAx>
      <c:valAx>
        <c:axId val="681308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6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1944"/>
        <c:axId val="681315080"/>
      </c:lineChart>
      <c:catAx>
        <c:axId val="681311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5080"/>
        <c:crosses val="autoZero"/>
        <c:auto val="1"/>
        <c:lblAlgn val="ctr"/>
        <c:lblOffset val="100"/>
        <c:noMultiLvlLbl val="0"/>
      </c:catAx>
      <c:valAx>
        <c:axId val="681315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1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3120"/>
        <c:axId val="681309592"/>
      </c:lineChart>
      <c:catAx>
        <c:axId val="681313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9592"/>
        <c:crosses val="autoZero"/>
        <c:auto val="1"/>
        <c:lblAlgn val="ctr"/>
        <c:lblOffset val="100"/>
        <c:noMultiLvlLbl val="0"/>
      </c:catAx>
      <c:valAx>
        <c:axId val="68130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3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3512"/>
        <c:axId val="681315864"/>
      </c:lineChart>
      <c:catAx>
        <c:axId val="681313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5864"/>
        <c:crosses val="autoZero"/>
        <c:auto val="1"/>
        <c:lblAlgn val="ctr"/>
        <c:lblOffset val="100"/>
        <c:noMultiLvlLbl val="0"/>
      </c:catAx>
      <c:valAx>
        <c:axId val="681315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3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9984"/>
        <c:axId val="681313904"/>
      </c:lineChart>
      <c:catAx>
        <c:axId val="68130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3904"/>
        <c:crosses val="autoZero"/>
        <c:auto val="1"/>
        <c:lblAlgn val="ctr"/>
        <c:lblOffset val="100"/>
        <c:noMultiLvlLbl val="0"/>
      </c:catAx>
      <c:valAx>
        <c:axId val="68131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6648"/>
        <c:axId val="681317040"/>
      </c:lineChart>
      <c:catAx>
        <c:axId val="681316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7040"/>
        <c:crosses val="autoZero"/>
        <c:auto val="1"/>
        <c:lblAlgn val="ctr"/>
        <c:lblOffset val="100"/>
        <c:noMultiLvlLbl val="0"/>
      </c:catAx>
      <c:valAx>
        <c:axId val="681317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6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7432"/>
        <c:axId val="681317824"/>
      </c:lineChart>
      <c:catAx>
        <c:axId val="68131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7824"/>
        <c:crosses val="autoZero"/>
        <c:auto val="1"/>
        <c:lblAlgn val="ctr"/>
        <c:lblOffset val="100"/>
        <c:noMultiLvlLbl val="0"/>
      </c:catAx>
      <c:valAx>
        <c:axId val="68131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0768"/>
        <c:axId val="681318608"/>
      </c:lineChart>
      <c:catAx>
        <c:axId val="681310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8608"/>
        <c:crosses val="autoZero"/>
        <c:auto val="1"/>
        <c:lblAlgn val="ctr"/>
        <c:lblOffset val="100"/>
        <c:noMultiLvlLbl val="0"/>
      </c:catAx>
      <c:valAx>
        <c:axId val="681318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0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8808"/>
        <c:axId val="681309200"/>
      </c:lineChart>
      <c:catAx>
        <c:axId val="68130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9200"/>
        <c:crosses val="autoZero"/>
        <c:auto val="1"/>
        <c:lblAlgn val="ctr"/>
        <c:lblOffset val="100"/>
        <c:noMultiLvlLbl val="0"/>
      </c:catAx>
      <c:valAx>
        <c:axId val="68130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2920"/>
        <c:axId val="681322528"/>
      </c:lineChart>
      <c:catAx>
        <c:axId val="681322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2528"/>
        <c:crosses val="autoZero"/>
        <c:auto val="1"/>
        <c:lblAlgn val="ctr"/>
        <c:lblOffset val="100"/>
        <c:noMultiLvlLbl val="0"/>
      </c:catAx>
      <c:valAx>
        <c:axId val="681322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2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3704"/>
        <c:axId val="681324096"/>
      </c:lineChart>
      <c:catAx>
        <c:axId val="681323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4096"/>
        <c:crosses val="autoZero"/>
        <c:auto val="1"/>
        <c:lblAlgn val="ctr"/>
        <c:lblOffset val="100"/>
        <c:noMultiLvlLbl val="0"/>
      </c:catAx>
      <c:valAx>
        <c:axId val="681324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3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9392"/>
        <c:axId val="681323312"/>
      </c:lineChart>
      <c:catAx>
        <c:axId val="68131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3312"/>
        <c:crosses val="autoZero"/>
        <c:auto val="1"/>
        <c:lblAlgn val="ctr"/>
        <c:lblOffset val="100"/>
        <c:noMultiLvlLbl val="0"/>
      </c:catAx>
      <c:valAx>
        <c:axId val="68132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1352"/>
        <c:axId val="681320176"/>
      </c:lineChart>
      <c:catAx>
        <c:axId val="68132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0176"/>
        <c:crosses val="autoZero"/>
        <c:auto val="1"/>
        <c:lblAlgn val="ctr"/>
        <c:lblOffset val="100"/>
        <c:noMultiLvlLbl val="0"/>
      </c:catAx>
      <c:valAx>
        <c:axId val="681320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0960"/>
        <c:axId val="681199832"/>
      </c:lineChart>
      <c:catAx>
        <c:axId val="681320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9832"/>
        <c:crosses val="autoZero"/>
        <c:auto val="1"/>
        <c:lblAlgn val="ctr"/>
        <c:lblOffset val="100"/>
        <c:noMultiLvlLbl val="0"/>
      </c:catAx>
      <c:valAx>
        <c:axId val="681199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0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1792"/>
        <c:axId val="681201400"/>
      </c:lineChart>
      <c:catAx>
        <c:axId val="68120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1400"/>
        <c:crosses val="autoZero"/>
        <c:auto val="1"/>
        <c:lblAlgn val="ctr"/>
        <c:lblOffset val="100"/>
        <c:noMultiLvlLbl val="0"/>
      </c:catAx>
      <c:valAx>
        <c:axId val="681201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9048"/>
        <c:axId val="681203360"/>
      </c:lineChart>
      <c:catAx>
        <c:axId val="681199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3360"/>
        <c:crosses val="autoZero"/>
        <c:auto val="1"/>
        <c:lblAlgn val="ctr"/>
        <c:lblOffset val="100"/>
        <c:noMultiLvlLbl val="0"/>
      </c:catAx>
      <c:valAx>
        <c:axId val="68120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9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5912"/>
        <c:axId val="681204536"/>
      </c:lineChart>
      <c:catAx>
        <c:axId val="681195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4536"/>
        <c:crosses val="autoZero"/>
        <c:auto val="1"/>
        <c:lblAlgn val="ctr"/>
        <c:lblOffset val="100"/>
        <c:noMultiLvlLbl val="0"/>
      </c:catAx>
      <c:valAx>
        <c:axId val="681204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5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3560"/>
        <c:axId val="681199440"/>
      </c:lineChart>
      <c:catAx>
        <c:axId val="68119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9440"/>
        <c:crosses val="autoZero"/>
        <c:auto val="1"/>
        <c:lblAlgn val="ctr"/>
        <c:lblOffset val="100"/>
        <c:noMultiLvlLbl val="0"/>
      </c:catAx>
      <c:valAx>
        <c:axId val="681199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7872"/>
        <c:axId val="681198264"/>
      </c:lineChart>
      <c:catAx>
        <c:axId val="681197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8264"/>
        <c:crosses val="autoZero"/>
        <c:auto val="1"/>
        <c:lblAlgn val="ctr"/>
        <c:lblOffset val="100"/>
        <c:noMultiLvlLbl val="0"/>
      </c:catAx>
      <c:valAx>
        <c:axId val="681198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7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0224"/>
        <c:axId val="681204144"/>
      </c:lineChart>
      <c:catAx>
        <c:axId val="681200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4144"/>
        <c:crosses val="autoZero"/>
        <c:auto val="1"/>
        <c:lblAlgn val="ctr"/>
        <c:lblOffset val="100"/>
        <c:noMultiLvlLbl val="0"/>
      </c:catAx>
      <c:valAx>
        <c:axId val="68120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0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6696"/>
        <c:axId val="681198656"/>
      </c:lineChart>
      <c:catAx>
        <c:axId val="681196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8656"/>
        <c:crosses val="autoZero"/>
        <c:auto val="1"/>
        <c:lblAlgn val="ctr"/>
        <c:lblOffset val="100"/>
        <c:noMultiLvlLbl val="0"/>
      </c:catAx>
      <c:valAx>
        <c:axId val="681198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6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2968"/>
        <c:axId val="681200616"/>
      </c:lineChart>
      <c:catAx>
        <c:axId val="681202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0616"/>
        <c:crosses val="autoZero"/>
        <c:auto val="1"/>
        <c:lblAlgn val="ctr"/>
        <c:lblOffset val="100"/>
        <c:noMultiLvlLbl val="0"/>
      </c:catAx>
      <c:valAx>
        <c:axId val="68120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2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4928"/>
        <c:axId val="681205320"/>
      </c:lineChart>
      <c:catAx>
        <c:axId val="681204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5320"/>
        <c:crosses val="autoZero"/>
        <c:auto val="1"/>
        <c:lblAlgn val="ctr"/>
        <c:lblOffset val="100"/>
        <c:noMultiLvlLbl val="0"/>
      </c:catAx>
      <c:valAx>
        <c:axId val="681205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4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81205712"/>
        <c:axId val="681197480"/>
      </c:lineChart>
      <c:catAx>
        <c:axId val="681205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7480"/>
        <c:crosses val="autoZero"/>
        <c:auto val="1"/>
        <c:lblAlgn val="ctr"/>
        <c:lblOffset val="100"/>
        <c:noMultiLvlLbl val="0"/>
      </c:catAx>
      <c:valAx>
        <c:axId val="681197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5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3112"/>
        <c:axId val="636573896"/>
      </c:lineChart>
      <c:catAx>
        <c:axId val="636573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3896"/>
        <c:crosses val="autoZero"/>
        <c:auto val="1"/>
        <c:lblAlgn val="ctr"/>
        <c:lblOffset val="100"/>
        <c:noMultiLvlLbl val="0"/>
      </c:catAx>
      <c:valAx>
        <c:axId val="63657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3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4680"/>
        <c:axId val="636573504"/>
      </c:lineChart>
      <c:catAx>
        <c:axId val="63657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3504"/>
        <c:crosses val="autoZero"/>
        <c:auto val="1"/>
        <c:lblAlgn val="ctr"/>
        <c:lblOffset val="100"/>
        <c:noMultiLvlLbl val="0"/>
      </c:catAx>
      <c:valAx>
        <c:axId val="636573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5464"/>
        <c:axId val="636518624"/>
      </c:lineChart>
      <c:catAx>
        <c:axId val="63657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8624"/>
        <c:crosses val="autoZero"/>
        <c:auto val="1"/>
        <c:lblAlgn val="ctr"/>
        <c:lblOffset val="100"/>
        <c:noMultiLvlLbl val="0"/>
      </c:catAx>
      <c:valAx>
        <c:axId val="636518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-156646.83704942354</c:v>
                </c:pt>
                <c:pt idx="1">
                  <c:v>735752.91857590084</c:v>
                </c:pt>
                <c:pt idx="2">
                  <c:v>963676.25097483199</c:v>
                </c:pt>
                <c:pt idx="3">
                  <c:v>921185.85058314912</c:v>
                </c:pt>
                <c:pt idx="4">
                  <c:v>892651.19887017913</c:v>
                </c:pt>
                <c:pt idx="5">
                  <c:v>864557.18295639916</c:v>
                </c:pt>
                <c:pt idx="6">
                  <c:v>836946.80846657162</c:v>
                </c:pt>
                <c:pt idx="7">
                  <c:v>661217.7795818724</c:v>
                </c:pt>
                <c:pt idx="8">
                  <c:v>627018.50264999794</c:v>
                </c:pt>
                <c:pt idx="9">
                  <c:v>607106.60567657021</c:v>
                </c:pt>
                <c:pt idx="10">
                  <c:v>587552.90101716982</c:v>
                </c:pt>
                <c:pt idx="11">
                  <c:v>568381.25034285954</c:v>
                </c:pt>
                <c:pt idx="12">
                  <c:v>549611.22359909781</c:v>
                </c:pt>
                <c:pt idx="13">
                  <c:v>531258.56052181264</c:v>
                </c:pt>
                <c:pt idx="14">
                  <c:v>513335.58873582323</c:v>
                </c:pt>
                <c:pt idx="15">
                  <c:v>495851.60230265156</c:v>
                </c:pt>
                <c:pt idx="16">
                  <c:v>478813.20424965827</c:v>
                </c:pt>
                <c:pt idx="17">
                  <c:v>462224.61630592996</c:v>
                </c:pt>
                <c:pt idx="18">
                  <c:v>446087.95878998534</c:v>
                </c:pt>
                <c:pt idx="19">
                  <c:v>433190.78476848121</c:v>
                </c:pt>
                <c:pt idx="20">
                  <c:v>417438.68872003211</c:v>
                </c:pt>
                <c:pt idx="21">
                  <c:v>402198.30141046294</c:v>
                </c:pt>
                <c:pt idx="22">
                  <c:v>387458.88231032435</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-13106596.796594938</c:v>
                </c:pt>
                <c:pt idx="1">
                  <c:v>-12370843.878019037</c:v>
                </c:pt>
                <c:pt idx="2">
                  <c:v>-11407167.627044205</c:v>
                </c:pt>
                <c:pt idx="3">
                  <c:v>-10485981.776461056</c:v>
                </c:pt>
                <c:pt idx="4">
                  <c:v>-9593330.5775908772</c:v>
                </c:pt>
                <c:pt idx="5">
                  <c:v>-8728773.3946344778</c:v>
                </c:pt>
                <c:pt idx="6">
                  <c:v>-7891826.5861679064</c:v>
                </c:pt>
                <c:pt idx="7">
                  <c:v>-7230608.8065860337</c:v>
                </c:pt>
                <c:pt idx="8">
                  <c:v>-6603590.3039360354</c:v>
                </c:pt>
                <c:pt idx="9">
                  <c:v>-5996483.6982594654</c:v>
                </c:pt>
                <c:pt idx="10">
                  <c:v>-5408930.7972422959</c:v>
                </c:pt>
                <c:pt idx="11">
                  <c:v>-4840549.546899436</c:v>
                </c:pt>
                <c:pt idx="12">
                  <c:v>-4290938.3233003384</c:v>
                </c:pt>
                <c:pt idx="13">
                  <c:v>-3759679.7627785257</c:v>
                </c:pt>
                <c:pt idx="14">
                  <c:v>-3246344.1740427027</c:v>
                </c:pt>
                <c:pt idx="15">
                  <c:v>-2750492.5717400513</c:v>
                </c:pt>
                <c:pt idx="16">
                  <c:v>-2271679.3674903931</c:v>
                </c:pt>
                <c:pt idx="17">
                  <c:v>-1809454.751184463</c:v>
                </c:pt>
                <c:pt idx="18">
                  <c:v>-1363366.7923944776</c:v>
                </c:pt>
                <c:pt idx="19">
                  <c:v>-930176.00762599637</c:v>
                </c:pt>
                <c:pt idx="20">
                  <c:v>-512737.31890596426</c:v>
                </c:pt>
                <c:pt idx="21">
                  <c:v>-110539.01749550132</c:v>
                </c:pt>
                <c:pt idx="22">
                  <c:v>276919.86481482303</c:v>
                </c:pt>
              </c:numCache>
            </c:numRef>
          </c:val>
          <c:smooth val="0"/>
        </c:ser>
        <c:dLbls>
          <c:showLegendKey val="0"/>
          <c:showVal val="0"/>
          <c:showCatName val="0"/>
          <c:showSerName val="0"/>
          <c:showPercent val="0"/>
          <c:showBubbleSize val="0"/>
        </c:dLbls>
        <c:smooth val="0"/>
        <c:axId val="636517056"/>
        <c:axId val="636517448"/>
      </c:lineChart>
      <c:catAx>
        <c:axId val="636517056"/>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7448"/>
        <c:crosses val="autoZero"/>
        <c:auto val="1"/>
        <c:lblAlgn val="ctr"/>
        <c:lblOffset val="100"/>
        <c:noMultiLvlLbl val="0"/>
      </c:catAx>
      <c:valAx>
        <c:axId val="63651744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7056"/>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2152"/>
        <c:axId val="636522544"/>
      </c:lineChart>
      <c:catAx>
        <c:axId val="63652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544"/>
        <c:crosses val="autoZero"/>
        <c:auto val="1"/>
        <c:lblAlgn val="ctr"/>
        <c:lblOffset val="100"/>
        <c:noMultiLvlLbl val="0"/>
      </c:catAx>
      <c:valAx>
        <c:axId val="63652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0584"/>
        <c:axId val="636519016"/>
      </c:lineChart>
      <c:catAx>
        <c:axId val="636520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9016"/>
        <c:crosses val="autoZero"/>
        <c:auto val="1"/>
        <c:lblAlgn val="ctr"/>
        <c:lblOffset val="100"/>
        <c:noMultiLvlLbl val="0"/>
      </c:catAx>
      <c:valAx>
        <c:axId val="636519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0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1568"/>
        <c:axId val="636510392"/>
      </c:lineChart>
      <c:catAx>
        <c:axId val="63651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0392"/>
        <c:crosses val="autoZero"/>
        <c:auto val="1"/>
        <c:lblAlgn val="ctr"/>
        <c:lblOffset val="100"/>
        <c:noMultiLvlLbl val="0"/>
      </c:catAx>
      <c:valAx>
        <c:axId val="63651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9408"/>
        <c:axId val="636518232"/>
      </c:lineChart>
      <c:catAx>
        <c:axId val="636519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8232"/>
        <c:crosses val="autoZero"/>
        <c:auto val="1"/>
        <c:lblAlgn val="ctr"/>
        <c:lblOffset val="100"/>
        <c:noMultiLvlLbl val="0"/>
      </c:catAx>
      <c:valAx>
        <c:axId val="63651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9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1960"/>
        <c:axId val="636521760"/>
      </c:lineChart>
      <c:catAx>
        <c:axId val="63651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1760"/>
        <c:crosses val="autoZero"/>
        <c:auto val="1"/>
        <c:lblAlgn val="ctr"/>
        <c:lblOffset val="100"/>
        <c:noMultiLvlLbl val="0"/>
      </c:catAx>
      <c:valAx>
        <c:axId val="636521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2352"/>
        <c:axId val="636514704"/>
      </c:lineChart>
      <c:catAx>
        <c:axId val="63651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4704"/>
        <c:crosses val="autoZero"/>
        <c:auto val="1"/>
        <c:lblAlgn val="ctr"/>
        <c:lblOffset val="100"/>
        <c:noMultiLvlLbl val="0"/>
      </c:catAx>
      <c:valAx>
        <c:axId val="636514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0784"/>
        <c:axId val="636512744"/>
      </c:lineChart>
      <c:catAx>
        <c:axId val="63651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2744"/>
        <c:crosses val="autoZero"/>
        <c:auto val="1"/>
        <c:lblAlgn val="ctr"/>
        <c:lblOffset val="100"/>
        <c:noMultiLvlLbl val="0"/>
      </c:catAx>
      <c:valAx>
        <c:axId val="63651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3920"/>
        <c:axId val="636515096"/>
      </c:lineChart>
      <c:catAx>
        <c:axId val="636513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5096"/>
        <c:crosses val="autoZero"/>
        <c:auto val="1"/>
        <c:lblAlgn val="ctr"/>
        <c:lblOffset val="100"/>
        <c:noMultiLvlLbl val="0"/>
      </c:catAx>
      <c:valAx>
        <c:axId val="63651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3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5880"/>
        <c:axId val="636516272"/>
      </c:lineChart>
      <c:catAx>
        <c:axId val="63651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6272"/>
        <c:crosses val="autoZero"/>
        <c:auto val="1"/>
        <c:lblAlgn val="ctr"/>
        <c:lblOffset val="100"/>
        <c:noMultiLvlLbl val="0"/>
      </c:catAx>
      <c:valAx>
        <c:axId val="63651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2736"/>
        <c:axId val="636525680"/>
      </c:lineChart>
      <c:catAx>
        <c:axId val="63653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5680"/>
        <c:crosses val="autoZero"/>
        <c:auto val="1"/>
        <c:lblAlgn val="ctr"/>
        <c:lblOffset val="100"/>
        <c:noMultiLvlLbl val="0"/>
      </c:catAx>
      <c:valAx>
        <c:axId val="63652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4696"/>
        <c:axId val="636535088"/>
      </c:lineChart>
      <c:catAx>
        <c:axId val="636534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5088"/>
        <c:crosses val="autoZero"/>
        <c:auto val="1"/>
        <c:lblAlgn val="ctr"/>
        <c:lblOffset val="100"/>
        <c:noMultiLvlLbl val="0"/>
      </c:catAx>
      <c:valAx>
        <c:axId val="636535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4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2936"/>
        <c:axId val="636529992"/>
      </c:lineChart>
      <c:catAx>
        <c:axId val="636522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9992"/>
        <c:crosses val="autoZero"/>
        <c:auto val="1"/>
        <c:lblAlgn val="ctr"/>
        <c:lblOffset val="100"/>
        <c:noMultiLvlLbl val="0"/>
      </c:catAx>
      <c:valAx>
        <c:axId val="636529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2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3328"/>
        <c:axId val="636524112"/>
      </c:lineChart>
      <c:catAx>
        <c:axId val="63652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4112"/>
        <c:crosses val="autoZero"/>
        <c:auto val="1"/>
        <c:lblAlgn val="ctr"/>
        <c:lblOffset val="100"/>
        <c:noMultiLvlLbl val="0"/>
      </c:catAx>
      <c:valAx>
        <c:axId val="636524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3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3128"/>
        <c:axId val="636524504"/>
      </c:lineChart>
      <c:catAx>
        <c:axId val="63653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4504"/>
        <c:crosses val="autoZero"/>
        <c:auto val="1"/>
        <c:lblAlgn val="ctr"/>
        <c:lblOffset val="100"/>
        <c:noMultiLvlLbl val="0"/>
      </c:catAx>
      <c:valAx>
        <c:axId val="63652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3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3520"/>
        <c:axId val="636526464"/>
      </c:lineChart>
      <c:catAx>
        <c:axId val="636533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6464"/>
        <c:crosses val="autoZero"/>
        <c:auto val="1"/>
        <c:lblAlgn val="ctr"/>
        <c:lblOffset val="100"/>
        <c:noMultiLvlLbl val="0"/>
      </c:catAx>
      <c:valAx>
        <c:axId val="636526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3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4896"/>
        <c:axId val="636525288"/>
      </c:lineChart>
      <c:catAx>
        <c:axId val="63652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5288"/>
        <c:crosses val="autoZero"/>
        <c:auto val="1"/>
        <c:lblAlgn val="ctr"/>
        <c:lblOffset val="100"/>
        <c:noMultiLvlLbl val="0"/>
      </c:catAx>
      <c:valAx>
        <c:axId val="636525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3912"/>
        <c:axId val="636528032"/>
      </c:lineChart>
      <c:catAx>
        <c:axId val="636533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8032"/>
        <c:crosses val="autoZero"/>
        <c:auto val="1"/>
        <c:lblAlgn val="ctr"/>
        <c:lblOffset val="100"/>
        <c:noMultiLvlLbl val="0"/>
      </c:catAx>
      <c:valAx>
        <c:axId val="636528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3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4304"/>
        <c:axId val="636528816"/>
      </c:lineChart>
      <c:catAx>
        <c:axId val="636534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8816"/>
        <c:crosses val="autoZero"/>
        <c:auto val="1"/>
        <c:lblAlgn val="ctr"/>
        <c:lblOffset val="100"/>
        <c:noMultiLvlLbl val="0"/>
      </c:catAx>
      <c:valAx>
        <c:axId val="636528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4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9208"/>
        <c:axId val="636531168"/>
      </c:lineChart>
      <c:catAx>
        <c:axId val="636529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1168"/>
        <c:crosses val="autoZero"/>
        <c:auto val="1"/>
        <c:lblAlgn val="ctr"/>
        <c:lblOffset val="100"/>
        <c:noMultiLvlLbl val="0"/>
      </c:catAx>
      <c:valAx>
        <c:axId val="636531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9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1952"/>
        <c:axId val="636532344"/>
      </c:lineChart>
      <c:catAx>
        <c:axId val="636531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2344"/>
        <c:crosses val="autoZero"/>
        <c:auto val="1"/>
        <c:lblAlgn val="ctr"/>
        <c:lblOffset val="100"/>
        <c:noMultiLvlLbl val="0"/>
      </c:catAx>
      <c:valAx>
        <c:axId val="63653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1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7832"/>
        <c:axId val="636547240"/>
      </c:lineChart>
      <c:catAx>
        <c:axId val="636537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7240"/>
        <c:crosses val="autoZero"/>
        <c:auto val="1"/>
        <c:lblAlgn val="ctr"/>
        <c:lblOffset val="100"/>
        <c:noMultiLvlLbl val="0"/>
      </c:catAx>
      <c:valAx>
        <c:axId val="636547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7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7048"/>
        <c:axId val="636539008"/>
      </c:lineChart>
      <c:catAx>
        <c:axId val="63653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9008"/>
        <c:crosses val="autoZero"/>
        <c:auto val="1"/>
        <c:lblAlgn val="ctr"/>
        <c:lblOffset val="100"/>
        <c:noMultiLvlLbl val="0"/>
      </c:catAx>
      <c:valAx>
        <c:axId val="636539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3320"/>
        <c:axId val="636535872"/>
      </c:lineChart>
      <c:catAx>
        <c:axId val="63654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5872"/>
        <c:crosses val="autoZero"/>
        <c:auto val="1"/>
        <c:lblAlgn val="ctr"/>
        <c:lblOffset val="100"/>
        <c:noMultiLvlLbl val="0"/>
      </c:catAx>
      <c:valAx>
        <c:axId val="63653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8616"/>
        <c:axId val="636537440"/>
      </c:lineChart>
      <c:catAx>
        <c:axId val="636538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7440"/>
        <c:crosses val="autoZero"/>
        <c:auto val="1"/>
        <c:lblAlgn val="ctr"/>
        <c:lblOffset val="100"/>
        <c:noMultiLvlLbl val="0"/>
      </c:catAx>
      <c:valAx>
        <c:axId val="63653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8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9400"/>
        <c:axId val="636538224"/>
      </c:lineChart>
      <c:catAx>
        <c:axId val="63653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8224"/>
        <c:crosses val="autoZero"/>
        <c:auto val="1"/>
        <c:lblAlgn val="ctr"/>
        <c:lblOffset val="100"/>
        <c:noMultiLvlLbl val="0"/>
      </c:catAx>
      <c:valAx>
        <c:axId val="63653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9792"/>
        <c:axId val="636540968"/>
      </c:lineChart>
      <c:catAx>
        <c:axId val="63653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0968"/>
        <c:crosses val="autoZero"/>
        <c:auto val="1"/>
        <c:lblAlgn val="ctr"/>
        <c:lblOffset val="100"/>
        <c:noMultiLvlLbl val="0"/>
      </c:catAx>
      <c:valAx>
        <c:axId val="63654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9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1360"/>
        <c:axId val="636544496"/>
      </c:lineChart>
      <c:catAx>
        <c:axId val="636541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4496"/>
        <c:crosses val="autoZero"/>
        <c:auto val="1"/>
        <c:lblAlgn val="ctr"/>
        <c:lblOffset val="100"/>
        <c:noMultiLvlLbl val="0"/>
      </c:catAx>
      <c:valAx>
        <c:axId val="63654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1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2144"/>
        <c:axId val="636541752"/>
      </c:lineChart>
      <c:catAx>
        <c:axId val="63654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1752"/>
        <c:crosses val="autoZero"/>
        <c:auto val="1"/>
        <c:lblAlgn val="ctr"/>
        <c:lblOffset val="100"/>
        <c:noMultiLvlLbl val="0"/>
      </c:catAx>
      <c:valAx>
        <c:axId val="63654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2536"/>
        <c:axId val="636545672"/>
      </c:lineChart>
      <c:catAx>
        <c:axId val="63654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5672"/>
        <c:crosses val="autoZero"/>
        <c:auto val="1"/>
        <c:lblAlgn val="ctr"/>
        <c:lblOffset val="100"/>
        <c:noMultiLvlLbl val="0"/>
      </c:catAx>
      <c:valAx>
        <c:axId val="63654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6064"/>
        <c:axId val="636546456"/>
      </c:lineChart>
      <c:catAx>
        <c:axId val="63654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6456"/>
        <c:crosses val="autoZero"/>
        <c:auto val="1"/>
        <c:lblAlgn val="ctr"/>
        <c:lblOffset val="100"/>
        <c:noMultiLvlLbl val="0"/>
      </c:catAx>
      <c:valAx>
        <c:axId val="63654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7632"/>
        <c:axId val="636559392"/>
      </c:lineChart>
      <c:catAx>
        <c:axId val="636547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9392"/>
        <c:crosses val="autoZero"/>
        <c:auto val="1"/>
        <c:lblAlgn val="ctr"/>
        <c:lblOffset val="100"/>
        <c:noMultiLvlLbl val="0"/>
      </c:catAx>
      <c:valAx>
        <c:axId val="636559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7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0376"/>
        <c:axId val="636553512"/>
      </c:lineChart>
      <c:catAx>
        <c:axId val="63655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3512"/>
        <c:crosses val="autoZero"/>
        <c:auto val="1"/>
        <c:lblAlgn val="ctr"/>
        <c:lblOffset val="100"/>
        <c:noMultiLvlLbl val="0"/>
      </c:catAx>
      <c:valAx>
        <c:axId val="63655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1552"/>
        <c:axId val="636551944"/>
      </c:lineChart>
      <c:catAx>
        <c:axId val="63655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1944"/>
        <c:crosses val="autoZero"/>
        <c:auto val="1"/>
        <c:lblAlgn val="ctr"/>
        <c:lblOffset val="100"/>
        <c:noMultiLvlLbl val="0"/>
      </c:catAx>
      <c:valAx>
        <c:axId val="63655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8808"/>
        <c:axId val="636559784"/>
      </c:lineChart>
      <c:catAx>
        <c:axId val="63654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9784"/>
        <c:crosses val="autoZero"/>
        <c:auto val="1"/>
        <c:lblAlgn val="ctr"/>
        <c:lblOffset val="100"/>
        <c:noMultiLvlLbl val="0"/>
      </c:catAx>
      <c:valAx>
        <c:axId val="63655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2728"/>
        <c:axId val="636549984"/>
      </c:lineChart>
      <c:catAx>
        <c:axId val="636552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9984"/>
        <c:crosses val="autoZero"/>
        <c:auto val="1"/>
        <c:lblAlgn val="ctr"/>
        <c:lblOffset val="100"/>
        <c:noMultiLvlLbl val="0"/>
      </c:catAx>
      <c:valAx>
        <c:axId val="63654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2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5864"/>
        <c:axId val="636553904"/>
      </c:lineChart>
      <c:catAx>
        <c:axId val="63655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3904"/>
        <c:crosses val="autoZero"/>
        <c:auto val="1"/>
        <c:lblAlgn val="ctr"/>
        <c:lblOffset val="100"/>
        <c:noMultiLvlLbl val="0"/>
      </c:catAx>
      <c:valAx>
        <c:axId val="63655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5080"/>
        <c:axId val="636564096"/>
      </c:lineChart>
      <c:catAx>
        <c:axId val="636555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4096"/>
        <c:crosses val="autoZero"/>
        <c:auto val="1"/>
        <c:lblAlgn val="ctr"/>
        <c:lblOffset val="100"/>
        <c:noMultiLvlLbl val="0"/>
      </c:catAx>
      <c:valAx>
        <c:axId val="636564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5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2720"/>
        <c:axId val="636569976"/>
      </c:lineChart>
      <c:catAx>
        <c:axId val="636572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9976"/>
        <c:crosses val="autoZero"/>
        <c:auto val="1"/>
        <c:lblAlgn val="ctr"/>
        <c:lblOffset val="100"/>
        <c:noMultiLvlLbl val="0"/>
      </c:catAx>
      <c:valAx>
        <c:axId val="636569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2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9192"/>
        <c:axId val="636570368"/>
      </c:lineChart>
      <c:catAx>
        <c:axId val="636569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0368"/>
        <c:crosses val="autoZero"/>
        <c:auto val="1"/>
        <c:lblAlgn val="ctr"/>
        <c:lblOffset val="100"/>
        <c:noMultiLvlLbl val="0"/>
      </c:catAx>
      <c:valAx>
        <c:axId val="636570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9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0760"/>
        <c:axId val="636569584"/>
      </c:lineChart>
      <c:catAx>
        <c:axId val="636570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9584"/>
        <c:crosses val="autoZero"/>
        <c:auto val="1"/>
        <c:lblAlgn val="ctr"/>
        <c:lblOffset val="100"/>
        <c:noMultiLvlLbl val="0"/>
      </c:catAx>
      <c:valAx>
        <c:axId val="636569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0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6448"/>
        <c:axId val="636571152"/>
      </c:lineChart>
      <c:catAx>
        <c:axId val="63656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1152"/>
        <c:crosses val="autoZero"/>
        <c:auto val="1"/>
        <c:lblAlgn val="ctr"/>
        <c:lblOffset val="100"/>
        <c:noMultiLvlLbl val="0"/>
      </c:catAx>
      <c:valAx>
        <c:axId val="63657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1544"/>
        <c:axId val="636564880"/>
      </c:lineChart>
      <c:catAx>
        <c:axId val="636571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4880"/>
        <c:crosses val="autoZero"/>
        <c:auto val="1"/>
        <c:lblAlgn val="ctr"/>
        <c:lblOffset val="100"/>
        <c:noMultiLvlLbl val="0"/>
      </c:catAx>
      <c:valAx>
        <c:axId val="636564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1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1936"/>
        <c:axId val="636563312"/>
      </c:lineChart>
      <c:catAx>
        <c:axId val="63657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3312"/>
        <c:crosses val="autoZero"/>
        <c:auto val="1"/>
        <c:lblAlgn val="ctr"/>
        <c:lblOffset val="100"/>
        <c:noMultiLvlLbl val="0"/>
      </c:catAx>
      <c:valAx>
        <c:axId val="63656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1" sqref="C5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8" t="s">
        <v>582</v>
      </c>
      <c r="B5" s="328"/>
      <c r="C5" s="328"/>
      <c r="D5" s="161"/>
      <c r="E5" s="161"/>
      <c r="F5" s="161"/>
      <c r="G5" s="161"/>
      <c r="H5" s="161"/>
      <c r="I5" s="161"/>
      <c r="J5" s="161"/>
    </row>
    <row r="6" spans="1:22" s="11" customFormat="1" ht="18.75">
      <c r="A6" s="172"/>
      <c r="B6" s="334"/>
      <c r="C6" s="334"/>
      <c r="F6" s="15"/>
      <c r="G6" s="15"/>
      <c r="H6" s="14"/>
    </row>
    <row r="7" spans="1:22" s="11" customFormat="1" ht="18.75">
      <c r="A7" s="332" t="s">
        <v>11</v>
      </c>
      <c r="B7" s="332"/>
      <c r="C7" s="332"/>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29" t="s">
        <v>10</v>
      </c>
      <c r="B10" s="329"/>
      <c r="C10" s="329"/>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583</v>
      </c>
      <c r="B12" s="336"/>
      <c r="C12" s="191" t="s">
        <v>588</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3" t="s">
        <v>589</v>
      </c>
      <c r="B15" s="333"/>
      <c r="C15" s="333"/>
      <c r="D15" s="7"/>
      <c r="E15" s="7"/>
      <c r="F15" s="7"/>
      <c r="G15" s="7"/>
      <c r="H15" s="7"/>
      <c r="I15" s="7"/>
      <c r="J15" s="7"/>
      <c r="K15" s="7"/>
      <c r="L15" s="7"/>
      <c r="M15" s="7"/>
      <c r="N15" s="7"/>
      <c r="O15" s="7"/>
      <c r="P15" s="7"/>
      <c r="Q15" s="7"/>
      <c r="R15" s="7"/>
      <c r="S15" s="7"/>
      <c r="T15" s="7"/>
      <c r="U15" s="7"/>
      <c r="V15" s="7"/>
    </row>
    <row r="16" spans="1:22" s="2" customFormat="1" ht="15" customHeight="1">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0" t="s">
        <v>524</v>
      </c>
      <c r="B18" s="331"/>
      <c r="C18" s="331"/>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586</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7"/>
      <c r="B24" s="327"/>
      <c r="C24" s="327"/>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7"/>
      <c r="B39" s="327"/>
      <c r="C39" s="327"/>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3.2</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7"/>
      <c r="B49" s="327"/>
      <c r="C49" s="327"/>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12.49</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12.49</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39" t="str">
        <f>'1. паспорт местоположение'!A5:C5</f>
        <v>Год раскрытия информации: 2020</v>
      </c>
      <c r="B4" s="340"/>
      <c r="C4" s="340"/>
      <c r="D4" s="340"/>
      <c r="E4" s="340"/>
      <c r="F4" s="340"/>
      <c r="G4" s="340"/>
      <c r="H4" s="340"/>
      <c r="I4" s="340"/>
      <c r="J4" s="340"/>
      <c r="K4" s="340"/>
      <c r="L4" s="340"/>
      <c r="M4" s="340"/>
      <c r="N4" s="340"/>
      <c r="O4" s="340"/>
      <c r="P4" s="340"/>
      <c r="Q4" s="340"/>
      <c r="R4" s="340"/>
      <c r="S4" s="340"/>
    </row>
    <row r="5" spans="1:28" s="11" customFormat="1" ht="15.75">
      <c r="A5" s="16"/>
    </row>
    <row r="6" spans="1:28" s="11" customFormat="1" ht="18.75">
      <c r="A6" s="341" t="s">
        <v>11</v>
      </c>
      <c r="B6" s="341"/>
      <c r="C6" s="341"/>
      <c r="D6" s="341"/>
      <c r="E6" s="341"/>
      <c r="F6" s="341"/>
      <c r="G6" s="341"/>
      <c r="H6" s="341"/>
      <c r="I6" s="341"/>
      <c r="J6" s="341"/>
      <c r="K6" s="341"/>
      <c r="L6" s="341"/>
      <c r="M6" s="341"/>
      <c r="N6" s="341"/>
      <c r="O6" s="341"/>
      <c r="P6" s="341"/>
      <c r="Q6" s="341"/>
      <c r="R6" s="341"/>
      <c r="S6" s="341"/>
      <c r="T6" s="12"/>
      <c r="U6" s="12"/>
      <c r="V6" s="12"/>
      <c r="W6" s="12"/>
      <c r="X6" s="12"/>
      <c r="Y6" s="12"/>
      <c r="Z6" s="12"/>
      <c r="AA6" s="12"/>
      <c r="AB6" s="12"/>
    </row>
    <row r="7" spans="1:28" s="11" customFormat="1" ht="18.75">
      <c r="A7" s="341"/>
      <c r="B7" s="341"/>
      <c r="C7" s="341"/>
      <c r="D7" s="341"/>
      <c r="E7" s="341"/>
      <c r="F7" s="341"/>
      <c r="G7" s="341"/>
      <c r="H7" s="341"/>
      <c r="I7" s="341"/>
      <c r="J7" s="341"/>
      <c r="K7" s="341"/>
      <c r="L7" s="341"/>
      <c r="M7" s="341"/>
      <c r="N7" s="341"/>
      <c r="O7" s="341"/>
      <c r="P7" s="341"/>
      <c r="Q7" s="341"/>
      <c r="R7" s="341"/>
      <c r="S7" s="341"/>
      <c r="T7" s="12"/>
      <c r="U7" s="12"/>
      <c r="V7" s="12"/>
      <c r="W7" s="12"/>
      <c r="X7" s="12"/>
      <c r="Y7" s="12"/>
      <c r="Z7" s="12"/>
      <c r="AA7" s="12"/>
      <c r="AB7" s="12"/>
    </row>
    <row r="8" spans="1:28" s="11" customFormat="1" ht="18.75">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12"/>
      <c r="U8" s="12"/>
      <c r="V8" s="12"/>
      <c r="W8" s="12"/>
      <c r="X8" s="12"/>
      <c r="Y8" s="12"/>
      <c r="Z8" s="12"/>
      <c r="AA8" s="12"/>
      <c r="AB8" s="12"/>
    </row>
    <row r="9" spans="1:28" s="11" customFormat="1" ht="18.75">
      <c r="A9" s="346" t="s">
        <v>10</v>
      </c>
      <c r="B9" s="346"/>
      <c r="C9" s="346"/>
      <c r="D9" s="346"/>
      <c r="E9" s="346"/>
      <c r="F9" s="346"/>
      <c r="G9" s="346"/>
      <c r="H9" s="346"/>
      <c r="I9" s="346"/>
      <c r="J9" s="346"/>
      <c r="K9" s="346"/>
      <c r="L9" s="346"/>
      <c r="M9" s="346"/>
      <c r="N9" s="346"/>
      <c r="O9" s="346"/>
      <c r="P9" s="346"/>
      <c r="Q9" s="346"/>
      <c r="R9" s="346"/>
      <c r="S9" s="346"/>
      <c r="T9" s="12"/>
      <c r="U9" s="12"/>
      <c r="V9" s="12"/>
      <c r="W9" s="12"/>
      <c r="X9" s="12"/>
      <c r="Y9" s="12"/>
      <c r="Z9" s="12"/>
      <c r="AA9" s="12"/>
      <c r="AB9" s="12"/>
    </row>
    <row r="10" spans="1:28" s="11" customFormat="1" ht="18.75">
      <c r="A10" s="341"/>
      <c r="B10" s="341"/>
      <c r="C10" s="341"/>
      <c r="D10" s="341"/>
      <c r="E10" s="341"/>
      <c r="F10" s="341"/>
      <c r="G10" s="341"/>
      <c r="H10" s="341"/>
      <c r="I10" s="341"/>
      <c r="J10" s="341"/>
      <c r="K10" s="341"/>
      <c r="L10" s="341"/>
      <c r="M10" s="341"/>
      <c r="N10" s="341"/>
      <c r="O10" s="341"/>
      <c r="P10" s="341"/>
      <c r="Q10" s="341"/>
      <c r="R10" s="341"/>
      <c r="S10" s="341"/>
      <c r="T10" s="12"/>
      <c r="U10" s="12"/>
      <c r="V10" s="12"/>
      <c r="W10" s="12"/>
      <c r="X10" s="12"/>
      <c r="Y10" s="12"/>
      <c r="Z10" s="12"/>
      <c r="AA10" s="12"/>
      <c r="AB10" s="12"/>
    </row>
    <row r="11" spans="1:28" s="11" customFormat="1" ht="20.25">
      <c r="A11" s="348" t="str">
        <f>'1. паспорт местоположение'!A12:B12</f>
        <v>F_</v>
      </c>
      <c r="B11" s="348"/>
      <c r="C11" s="348"/>
      <c r="D11" s="348"/>
      <c r="E11" s="348"/>
      <c r="F11" s="348"/>
      <c r="G11" s="348"/>
      <c r="H11" s="348"/>
      <c r="I11" s="349" t="str">
        <f>'1. паспорт местоположение'!C12</f>
        <v>1.1.4.104.35</v>
      </c>
      <c r="J11" s="349"/>
      <c r="K11" s="349"/>
      <c r="L11" s="349"/>
      <c r="M11" s="349"/>
      <c r="N11" s="349"/>
      <c r="O11" s="349"/>
      <c r="P11" s="349"/>
      <c r="Q11" s="349"/>
      <c r="R11" s="349"/>
      <c r="S11" s="349"/>
      <c r="T11" s="12"/>
      <c r="U11" s="12"/>
      <c r="V11" s="12"/>
      <c r="W11" s="12"/>
      <c r="X11" s="12"/>
      <c r="Y11" s="12"/>
      <c r="Z11" s="12"/>
      <c r="AA11" s="12"/>
      <c r="AB11" s="12"/>
    </row>
    <row r="12" spans="1:28" s="11" customFormat="1" ht="18.75">
      <c r="A12" s="346" t="s">
        <v>9</v>
      </c>
      <c r="B12" s="346"/>
      <c r="C12" s="346"/>
      <c r="D12" s="346"/>
      <c r="E12" s="346"/>
      <c r="F12" s="346"/>
      <c r="G12" s="346"/>
      <c r="H12" s="346"/>
      <c r="I12" s="346"/>
      <c r="J12" s="346"/>
      <c r="K12" s="346"/>
      <c r="L12" s="346"/>
      <c r="M12" s="346"/>
      <c r="N12" s="346"/>
      <c r="O12" s="346"/>
      <c r="P12" s="346"/>
      <c r="Q12" s="346"/>
      <c r="R12" s="346"/>
      <c r="S12" s="346"/>
      <c r="T12" s="12"/>
      <c r="U12" s="12"/>
      <c r="V12" s="12"/>
      <c r="W12" s="12"/>
      <c r="X12" s="12"/>
      <c r="Y12" s="12"/>
      <c r="Z12" s="12"/>
      <c r="AA12" s="12"/>
      <c r="AB12" s="12"/>
    </row>
    <row r="13" spans="1:28" s="8" customFormat="1" ht="15.75" customHeight="1">
      <c r="A13" s="347"/>
      <c r="B13" s="347"/>
      <c r="C13" s="347"/>
      <c r="D13" s="347"/>
      <c r="E13" s="347"/>
      <c r="F13" s="347"/>
      <c r="G13" s="347"/>
      <c r="H13" s="347"/>
      <c r="I13" s="347"/>
      <c r="J13" s="347"/>
      <c r="K13" s="347"/>
      <c r="L13" s="347"/>
      <c r="M13" s="347"/>
      <c r="N13" s="347"/>
      <c r="O13" s="347"/>
      <c r="P13" s="347"/>
      <c r="Q13" s="347"/>
      <c r="R13" s="347"/>
      <c r="S13" s="347"/>
      <c r="T13" s="9"/>
      <c r="U13" s="9"/>
      <c r="V13" s="9"/>
      <c r="W13" s="9"/>
      <c r="X13" s="9"/>
      <c r="Y13" s="9"/>
      <c r="Z13" s="9"/>
      <c r="AA13" s="9"/>
      <c r="AB13" s="9"/>
    </row>
    <row r="14" spans="1:28" s="2" customFormat="1" ht="36" customHeight="1">
      <c r="A14" s="350" t="str">
        <f>'1. паспорт местоположение'!A15:C15</f>
        <v>Строительство  ТП-4 2х1600 кВА Марьина гора</v>
      </c>
      <c r="B14" s="350"/>
      <c r="C14" s="350"/>
      <c r="D14" s="350"/>
      <c r="E14" s="350"/>
      <c r="F14" s="350"/>
      <c r="G14" s="350"/>
      <c r="H14" s="350"/>
      <c r="I14" s="350"/>
      <c r="J14" s="350"/>
      <c r="K14" s="350"/>
      <c r="L14" s="350"/>
      <c r="M14" s="350"/>
      <c r="N14" s="350"/>
      <c r="O14" s="350"/>
      <c r="P14" s="350"/>
      <c r="Q14" s="350"/>
      <c r="R14" s="350"/>
      <c r="S14" s="350"/>
      <c r="T14" s="7"/>
      <c r="U14" s="7"/>
      <c r="V14" s="7"/>
      <c r="W14" s="7"/>
      <c r="X14" s="7"/>
      <c r="Y14" s="7"/>
      <c r="Z14" s="7"/>
      <c r="AA14" s="7"/>
      <c r="AB14" s="7"/>
    </row>
    <row r="15" spans="1:28" s="2" customFormat="1" ht="15" customHeight="1">
      <c r="A15" s="346" t="s">
        <v>7</v>
      </c>
      <c r="B15" s="346"/>
      <c r="C15" s="346"/>
      <c r="D15" s="346"/>
      <c r="E15" s="346"/>
      <c r="F15" s="346"/>
      <c r="G15" s="346"/>
      <c r="H15" s="346"/>
      <c r="I15" s="346"/>
      <c r="J15" s="346"/>
      <c r="K15" s="346"/>
      <c r="L15" s="346"/>
      <c r="M15" s="346"/>
      <c r="N15" s="346"/>
      <c r="O15" s="346"/>
      <c r="P15" s="346"/>
      <c r="Q15" s="346"/>
      <c r="R15" s="346"/>
      <c r="S15" s="346"/>
      <c r="T15" s="5"/>
      <c r="U15" s="5"/>
      <c r="V15" s="5"/>
      <c r="W15" s="5"/>
      <c r="X15" s="5"/>
      <c r="Y15" s="5"/>
      <c r="Z15" s="5"/>
      <c r="AA15" s="5"/>
      <c r="AB15" s="5"/>
    </row>
    <row r="16" spans="1:28" s="2" customFormat="1" ht="15" customHeight="1">
      <c r="A16" s="351"/>
      <c r="B16" s="351"/>
      <c r="C16" s="351"/>
      <c r="D16" s="351"/>
      <c r="E16" s="351"/>
      <c r="F16" s="351"/>
      <c r="G16" s="351"/>
      <c r="H16" s="351"/>
      <c r="I16" s="351"/>
      <c r="J16" s="351"/>
      <c r="K16" s="351"/>
      <c r="L16" s="351"/>
      <c r="M16" s="351"/>
      <c r="N16" s="351"/>
      <c r="O16" s="351"/>
      <c r="P16" s="351"/>
      <c r="Q16" s="351"/>
      <c r="R16" s="351"/>
      <c r="S16" s="351"/>
      <c r="T16" s="3"/>
      <c r="U16" s="3"/>
      <c r="V16" s="3"/>
      <c r="W16" s="3"/>
      <c r="X16" s="3"/>
      <c r="Y16" s="3"/>
    </row>
    <row r="17" spans="1:28" s="2" customFormat="1" ht="45.75" customHeight="1">
      <c r="A17" s="352" t="s">
        <v>498</v>
      </c>
      <c r="B17" s="352"/>
      <c r="C17" s="352"/>
      <c r="D17" s="352"/>
      <c r="E17" s="352"/>
      <c r="F17" s="352"/>
      <c r="G17" s="352"/>
      <c r="H17" s="352"/>
      <c r="I17" s="352"/>
      <c r="J17" s="352"/>
      <c r="K17" s="352"/>
      <c r="L17" s="352"/>
      <c r="M17" s="352"/>
      <c r="N17" s="352"/>
      <c r="O17" s="352"/>
      <c r="P17" s="352"/>
      <c r="Q17" s="352"/>
      <c r="R17" s="352"/>
      <c r="S17" s="352"/>
      <c r="T17" s="6"/>
      <c r="U17" s="6"/>
      <c r="V17" s="6"/>
      <c r="W17" s="6"/>
      <c r="X17" s="6"/>
      <c r="Y17" s="6"/>
      <c r="Z17" s="6"/>
      <c r="AA17" s="6"/>
      <c r="AB17" s="6"/>
    </row>
    <row r="18" spans="1:28" s="2" customFormat="1" ht="15" customHeight="1">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c r="A19" s="338" t="s">
        <v>6</v>
      </c>
      <c r="B19" s="338" t="s">
        <v>104</v>
      </c>
      <c r="C19" s="343" t="s">
        <v>386</v>
      </c>
      <c r="D19" s="338" t="s">
        <v>385</v>
      </c>
      <c r="E19" s="338" t="s">
        <v>103</v>
      </c>
      <c r="F19" s="338" t="s">
        <v>102</v>
      </c>
      <c r="G19" s="338" t="s">
        <v>381</v>
      </c>
      <c r="H19" s="338" t="s">
        <v>101</v>
      </c>
      <c r="I19" s="338" t="s">
        <v>100</v>
      </c>
      <c r="J19" s="338" t="s">
        <v>99</v>
      </c>
      <c r="K19" s="338" t="s">
        <v>98</v>
      </c>
      <c r="L19" s="338" t="s">
        <v>97</v>
      </c>
      <c r="M19" s="338" t="s">
        <v>96</v>
      </c>
      <c r="N19" s="338" t="s">
        <v>95</v>
      </c>
      <c r="O19" s="338" t="s">
        <v>94</v>
      </c>
      <c r="P19" s="338" t="s">
        <v>93</v>
      </c>
      <c r="Q19" s="338" t="s">
        <v>384</v>
      </c>
      <c r="R19" s="338"/>
      <c r="S19" s="345" t="s">
        <v>491</v>
      </c>
      <c r="T19" s="3"/>
      <c r="U19" s="3"/>
      <c r="V19" s="3"/>
      <c r="W19" s="3"/>
      <c r="X19" s="3"/>
      <c r="Y19" s="3"/>
    </row>
    <row r="20" spans="1:28" s="2" customFormat="1" ht="180.75" customHeight="1">
      <c r="A20" s="338"/>
      <c r="B20" s="338"/>
      <c r="C20" s="344"/>
      <c r="D20" s="338"/>
      <c r="E20" s="338"/>
      <c r="F20" s="338"/>
      <c r="G20" s="338"/>
      <c r="H20" s="338"/>
      <c r="I20" s="338"/>
      <c r="J20" s="338"/>
      <c r="K20" s="338"/>
      <c r="L20" s="338"/>
      <c r="M20" s="338"/>
      <c r="N20" s="338"/>
      <c r="O20" s="338"/>
      <c r="P20" s="338"/>
      <c r="Q20" s="34" t="s">
        <v>382</v>
      </c>
      <c r="R20" s="35" t="s">
        <v>383</v>
      </c>
      <c r="S20" s="345"/>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N26" sqref="N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0" t="str">
        <f>'1. паспорт местоположение'!A5:C5</f>
        <v>Год раскрытия информации: 2020</v>
      </c>
      <c r="B6" s="340"/>
      <c r="C6" s="340"/>
      <c r="D6" s="340"/>
      <c r="E6" s="340"/>
      <c r="F6" s="340"/>
      <c r="G6" s="340"/>
      <c r="H6" s="340"/>
      <c r="I6" s="340"/>
      <c r="J6" s="340"/>
      <c r="K6" s="340"/>
      <c r="L6" s="340"/>
      <c r="M6" s="340"/>
      <c r="N6" s="340"/>
      <c r="O6" s="340"/>
      <c r="P6" s="340"/>
      <c r="Q6" s="340"/>
      <c r="R6" s="340"/>
      <c r="S6" s="340"/>
      <c r="T6" s="340"/>
    </row>
    <row r="7" spans="1:20" s="11" customFormat="1">
      <c r="A7" s="16"/>
      <c r="H7" s="15"/>
    </row>
    <row r="8" spans="1:20" s="11" customFormat="1" ht="18.75">
      <c r="A8" s="341" t="s">
        <v>11</v>
      </c>
      <c r="B8" s="341"/>
      <c r="C8" s="341"/>
      <c r="D8" s="341"/>
      <c r="E8" s="341"/>
      <c r="F8" s="341"/>
      <c r="G8" s="341"/>
      <c r="H8" s="341"/>
      <c r="I8" s="341"/>
      <c r="J8" s="341"/>
      <c r="K8" s="341"/>
      <c r="L8" s="341"/>
      <c r="M8" s="341"/>
      <c r="N8" s="341"/>
      <c r="O8" s="341"/>
      <c r="P8" s="341"/>
      <c r="Q8" s="341"/>
      <c r="R8" s="341"/>
      <c r="S8" s="341"/>
      <c r="T8" s="341"/>
    </row>
    <row r="9" spans="1:20" s="11" customFormat="1" ht="18.75">
      <c r="A9" s="341"/>
      <c r="B9" s="341"/>
      <c r="C9" s="341"/>
      <c r="D9" s="341"/>
      <c r="E9" s="341"/>
      <c r="F9" s="341"/>
      <c r="G9" s="341"/>
      <c r="H9" s="341"/>
      <c r="I9" s="341"/>
      <c r="J9" s="341"/>
      <c r="K9" s="341"/>
      <c r="L9" s="341"/>
      <c r="M9" s="341"/>
      <c r="N9" s="341"/>
      <c r="O9" s="341"/>
      <c r="P9" s="341"/>
      <c r="Q9" s="341"/>
      <c r="R9" s="341"/>
      <c r="S9" s="341"/>
      <c r="T9" s="341"/>
    </row>
    <row r="10" spans="1:20" s="11" customFormat="1" ht="18.75" customHeight="1">
      <c r="A10" s="350" t="str">
        <f>'1. паспорт местоположение'!A9:C9</f>
        <v>Общество с ограниченной ответственностью "Сургутские городские электрические сети"</v>
      </c>
      <c r="B10" s="350"/>
      <c r="C10" s="350"/>
      <c r="D10" s="350"/>
      <c r="E10" s="350"/>
      <c r="F10" s="350"/>
      <c r="G10" s="350"/>
      <c r="H10" s="350"/>
      <c r="I10" s="350"/>
      <c r="J10" s="350"/>
      <c r="K10" s="350"/>
      <c r="L10" s="350"/>
      <c r="M10" s="350"/>
      <c r="N10" s="350"/>
      <c r="O10" s="350"/>
      <c r="P10" s="350"/>
      <c r="Q10" s="350"/>
      <c r="R10" s="350"/>
      <c r="S10" s="350"/>
      <c r="T10" s="350"/>
    </row>
    <row r="11" spans="1:20" s="11" customFormat="1" ht="18.75" customHeight="1">
      <c r="A11" s="346" t="s">
        <v>10</v>
      </c>
      <c r="B11" s="346"/>
      <c r="C11" s="346"/>
      <c r="D11" s="346"/>
      <c r="E11" s="346"/>
      <c r="F11" s="346"/>
      <c r="G11" s="346"/>
      <c r="H11" s="346"/>
      <c r="I11" s="346"/>
      <c r="J11" s="346"/>
      <c r="K11" s="346"/>
      <c r="L11" s="346"/>
      <c r="M11" s="346"/>
      <c r="N11" s="346"/>
      <c r="O11" s="346"/>
      <c r="P11" s="346"/>
      <c r="Q11" s="346"/>
      <c r="R11" s="346"/>
      <c r="S11" s="346"/>
      <c r="T11" s="346"/>
    </row>
    <row r="12" spans="1:20" s="11" customFormat="1" ht="18.75">
      <c r="A12" s="341"/>
      <c r="B12" s="341"/>
      <c r="C12" s="341"/>
      <c r="D12" s="341"/>
      <c r="E12" s="341"/>
      <c r="F12" s="341"/>
      <c r="G12" s="341"/>
      <c r="H12" s="341"/>
      <c r="I12" s="341"/>
      <c r="J12" s="341"/>
      <c r="K12" s="341"/>
      <c r="L12" s="341"/>
      <c r="M12" s="341"/>
      <c r="N12" s="341"/>
      <c r="O12" s="341"/>
      <c r="P12" s="341"/>
      <c r="Q12" s="341"/>
      <c r="R12" s="341"/>
      <c r="S12" s="341"/>
      <c r="T12" s="341"/>
    </row>
    <row r="13" spans="1:20" s="11" customFormat="1" ht="18.75" customHeight="1">
      <c r="A13" s="371" t="str">
        <f>'1. паспорт местоположение'!A12:B12</f>
        <v>F_</v>
      </c>
      <c r="B13" s="372"/>
      <c r="C13" s="372"/>
      <c r="D13" s="372"/>
      <c r="E13" s="372"/>
      <c r="F13" s="372"/>
      <c r="G13" s="372"/>
      <c r="H13" s="372"/>
      <c r="I13" s="372"/>
      <c r="J13" s="372"/>
      <c r="K13" s="372"/>
      <c r="L13" s="372"/>
      <c r="M13" s="363" t="str">
        <f>'1. паспорт местоположение'!C12</f>
        <v>1.1.4.104.35</v>
      </c>
      <c r="N13" s="364"/>
      <c r="O13" s="364"/>
      <c r="P13" s="364"/>
      <c r="Q13" s="364"/>
      <c r="R13" s="364"/>
      <c r="S13" s="364"/>
      <c r="T13" s="364"/>
    </row>
    <row r="14" spans="1:20" s="11" customFormat="1" ht="18.75" customHeight="1">
      <c r="A14" s="346" t="s">
        <v>9</v>
      </c>
      <c r="B14" s="346"/>
      <c r="C14" s="346"/>
      <c r="D14" s="346"/>
      <c r="E14" s="346"/>
      <c r="F14" s="346"/>
      <c r="G14" s="346"/>
      <c r="H14" s="346"/>
      <c r="I14" s="346"/>
      <c r="J14" s="346"/>
      <c r="K14" s="346"/>
      <c r="L14" s="346"/>
      <c r="M14" s="346"/>
      <c r="N14" s="346"/>
      <c r="O14" s="346"/>
      <c r="P14" s="346"/>
      <c r="Q14" s="346"/>
      <c r="R14" s="346"/>
      <c r="S14" s="346"/>
      <c r="T14" s="346"/>
    </row>
    <row r="15" spans="1:20" s="8" customFormat="1" ht="15.75" customHeight="1">
      <c r="A15" s="347"/>
      <c r="B15" s="347"/>
      <c r="C15" s="347"/>
      <c r="D15" s="347"/>
      <c r="E15" s="347"/>
      <c r="F15" s="347"/>
      <c r="G15" s="347"/>
      <c r="H15" s="347"/>
      <c r="I15" s="347"/>
      <c r="J15" s="347"/>
      <c r="K15" s="347"/>
      <c r="L15" s="347"/>
      <c r="M15" s="347"/>
      <c r="N15" s="347"/>
      <c r="O15" s="347"/>
      <c r="P15" s="347"/>
      <c r="Q15" s="347"/>
      <c r="R15" s="347"/>
      <c r="S15" s="347"/>
      <c r="T15" s="347"/>
    </row>
    <row r="16" spans="1:20" s="2" customFormat="1" ht="36" customHeight="1">
      <c r="A16" s="350" t="str">
        <f>'1. паспорт местоположение'!A15:C15</f>
        <v>Строительство  ТП-4 2х1600 кВА Марьина гора</v>
      </c>
      <c r="B16" s="350"/>
      <c r="C16" s="350"/>
      <c r="D16" s="350"/>
      <c r="E16" s="350"/>
      <c r="F16" s="350"/>
      <c r="G16" s="350"/>
      <c r="H16" s="350"/>
      <c r="I16" s="350"/>
      <c r="J16" s="350"/>
      <c r="K16" s="350"/>
      <c r="L16" s="350"/>
      <c r="M16" s="350"/>
      <c r="N16" s="350"/>
      <c r="O16" s="350"/>
      <c r="P16" s="350"/>
      <c r="Q16" s="350"/>
      <c r="R16" s="350"/>
      <c r="S16" s="350"/>
      <c r="T16" s="350"/>
    </row>
    <row r="17" spans="1:113" s="2" customFormat="1" ht="15" customHeight="1">
      <c r="A17" s="346" t="s">
        <v>7</v>
      </c>
      <c r="B17" s="346"/>
      <c r="C17" s="346"/>
      <c r="D17" s="346"/>
      <c r="E17" s="346"/>
      <c r="F17" s="346"/>
      <c r="G17" s="346"/>
      <c r="H17" s="346"/>
      <c r="I17" s="346"/>
      <c r="J17" s="346"/>
      <c r="K17" s="346"/>
      <c r="L17" s="346"/>
      <c r="M17" s="346"/>
      <c r="N17" s="346"/>
      <c r="O17" s="346"/>
      <c r="P17" s="346"/>
      <c r="Q17" s="346"/>
      <c r="R17" s="346"/>
      <c r="S17" s="346"/>
      <c r="T17" s="346"/>
    </row>
    <row r="18" spans="1:113" s="2" customFormat="1" ht="15" customHeight="1">
      <c r="A18" s="351"/>
      <c r="B18" s="351"/>
      <c r="C18" s="351"/>
      <c r="D18" s="351"/>
      <c r="E18" s="351"/>
      <c r="F18" s="351"/>
      <c r="G18" s="351"/>
      <c r="H18" s="351"/>
      <c r="I18" s="351"/>
      <c r="J18" s="351"/>
      <c r="K18" s="351"/>
      <c r="L18" s="351"/>
      <c r="M18" s="351"/>
      <c r="N18" s="351"/>
      <c r="O18" s="351"/>
      <c r="P18" s="351"/>
      <c r="Q18" s="351"/>
      <c r="R18" s="351"/>
      <c r="S18" s="351"/>
      <c r="T18" s="351"/>
    </row>
    <row r="19" spans="1:113" s="2" customFormat="1" ht="15" customHeight="1">
      <c r="A19" s="342" t="s">
        <v>503</v>
      </c>
      <c r="B19" s="342"/>
      <c r="C19" s="342"/>
      <c r="D19" s="342"/>
      <c r="E19" s="342"/>
      <c r="F19" s="342"/>
      <c r="G19" s="342"/>
      <c r="H19" s="342"/>
      <c r="I19" s="342"/>
      <c r="J19" s="342"/>
      <c r="K19" s="342"/>
      <c r="L19" s="342"/>
      <c r="M19" s="342"/>
      <c r="N19" s="342"/>
      <c r="O19" s="342"/>
      <c r="P19" s="342"/>
      <c r="Q19" s="342"/>
      <c r="R19" s="342"/>
      <c r="S19" s="342"/>
      <c r="T19" s="342"/>
    </row>
    <row r="20" spans="1:113" s="50" customFormat="1" ht="21" customHeight="1">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c r="A21" s="354" t="s">
        <v>6</v>
      </c>
      <c r="B21" s="357" t="s">
        <v>232</v>
      </c>
      <c r="C21" s="358"/>
      <c r="D21" s="361" t="s">
        <v>126</v>
      </c>
      <c r="E21" s="357" t="s">
        <v>531</v>
      </c>
      <c r="F21" s="358"/>
      <c r="G21" s="357" t="s">
        <v>283</v>
      </c>
      <c r="H21" s="358"/>
      <c r="I21" s="357" t="s">
        <v>125</v>
      </c>
      <c r="J21" s="358"/>
      <c r="K21" s="361" t="s">
        <v>124</v>
      </c>
      <c r="L21" s="357" t="s">
        <v>123</v>
      </c>
      <c r="M21" s="358"/>
      <c r="N21" s="357" t="s">
        <v>528</v>
      </c>
      <c r="O21" s="358"/>
      <c r="P21" s="361" t="s">
        <v>122</v>
      </c>
      <c r="Q21" s="367" t="s">
        <v>121</v>
      </c>
      <c r="R21" s="368"/>
      <c r="S21" s="369" t="s">
        <v>120</v>
      </c>
      <c r="T21" s="369"/>
    </row>
    <row r="22" spans="1:113" ht="204.75" customHeight="1">
      <c r="A22" s="355"/>
      <c r="B22" s="359"/>
      <c r="C22" s="360"/>
      <c r="D22" s="366"/>
      <c r="E22" s="359"/>
      <c r="F22" s="360"/>
      <c r="G22" s="359"/>
      <c r="H22" s="360"/>
      <c r="I22" s="359"/>
      <c r="J22" s="360"/>
      <c r="K22" s="362"/>
      <c r="L22" s="359"/>
      <c r="M22" s="360"/>
      <c r="N22" s="359"/>
      <c r="O22" s="360"/>
      <c r="P22" s="362"/>
      <c r="Q22" s="106" t="s">
        <v>119</v>
      </c>
      <c r="R22" s="106" t="s">
        <v>502</v>
      </c>
      <c r="S22" s="106" t="s">
        <v>118</v>
      </c>
      <c r="T22" s="106" t="s">
        <v>117</v>
      </c>
    </row>
    <row r="23" spans="1:113" ht="51.75" customHeight="1">
      <c r="A23" s="356"/>
      <c r="B23" s="159" t="s">
        <v>115</v>
      </c>
      <c r="C23" s="159" t="s">
        <v>116</v>
      </c>
      <c r="D23" s="362"/>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t="str">
        <f>VLOOKUP($M$13,'[6]3.1. паспорт Техсостояние ПС'!$A$21:$W$670,7,FALSE)</f>
        <v>Силовое электрооборудование 10/0,4 кВ</v>
      </c>
      <c r="E25" s="199">
        <f>VLOOKUP($M$13,'[6]3.1. паспорт Техсостояние ПС'!$A$21:$W$670,8,FALSE)</f>
        <v>0</v>
      </c>
      <c r="F25" s="199" t="str">
        <f>VLOOKUP($M$13,'[6]3.1. паспорт Техсостояние ПС'!$A$21:$W$670,9,FALSE)</f>
        <v>Масляные выключатели ВМПП, выключатели нагрузки ВНП,силовые трансформаторы ТМ, панели ЩО-70</v>
      </c>
      <c r="G25" s="199">
        <f>VLOOKUP($M$13,'[6]3.1. паспорт Техсостояние ПС'!$A$21:$W$670,10,FALSE)</f>
        <v>0</v>
      </c>
      <c r="H25" s="199" t="str">
        <f>VLOOKUP($M$13,'[6]3.1. паспорт Техсостояние ПС'!$A$21:$W$670,11,FALSE)</f>
        <v>РУ-10 кВ, 1Т/2Т, РУ-0,4 кВ</v>
      </c>
      <c r="I25" s="199">
        <f>VLOOKUP($M$13,'[6]3.1. паспорт Техсостояние ПС'!$A$21:$W$670,12,FALSE)</f>
        <v>0</v>
      </c>
      <c r="J25" s="199">
        <v>2021</v>
      </c>
      <c r="K25" s="199">
        <f>VLOOKUP($M$13,'[6]3.1. паспорт Техсостояние ПС'!$A$21:$W$670,14,FALSE)</f>
        <v>0</v>
      </c>
      <c r="L25" s="199">
        <f>VLOOKUP($M$13,'[6]3.1. паспорт Техсостояние ПС'!$A$21:$W$670,15,FALSE)</f>
        <v>0</v>
      </c>
      <c r="M25" s="199" t="str">
        <f>VLOOKUP($M$13,'[6]3.1. паспорт Техсостояние ПС'!$A$21:$W$670,16,FALSE)</f>
        <v>10кВ</v>
      </c>
      <c r="N25" s="199">
        <v>0</v>
      </c>
      <c r="O25" s="199">
        <f>VLOOKUP($M$13,'[6]3.1. паспорт Техсостояние ПС'!$A$21:$W$670,18,FALSE)</f>
        <v>3.2</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5" t="s">
        <v>534</v>
      </c>
      <c r="C27" s="365"/>
      <c r="D27" s="365"/>
      <c r="E27" s="365"/>
      <c r="F27" s="365"/>
      <c r="G27" s="365"/>
      <c r="H27" s="365"/>
      <c r="I27" s="365"/>
      <c r="J27" s="365"/>
      <c r="K27" s="365"/>
      <c r="L27" s="365"/>
      <c r="M27" s="365"/>
      <c r="N27" s="365"/>
      <c r="O27" s="365"/>
      <c r="P27" s="365"/>
      <c r="Q27" s="365"/>
      <c r="R27" s="365"/>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39" t="str">
        <f>'1. паспорт местоположение'!A5:C5</f>
        <v>Год раскрытия информации: 2020</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2" t="s">
        <v>11</v>
      </c>
      <c r="F7" s="332"/>
      <c r="G7" s="332"/>
      <c r="H7" s="332"/>
      <c r="I7" s="332"/>
      <c r="J7" s="332"/>
      <c r="K7" s="332"/>
      <c r="L7" s="332"/>
      <c r="M7" s="332"/>
      <c r="N7" s="332"/>
      <c r="O7" s="332"/>
      <c r="P7" s="332"/>
      <c r="Q7" s="332"/>
      <c r="R7" s="332"/>
      <c r="S7" s="332"/>
      <c r="T7" s="332"/>
      <c r="U7" s="332"/>
      <c r="V7" s="332"/>
      <c r="W7" s="332"/>
      <c r="X7" s="332"/>
      <c r="Y7" s="332"/>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2" t="str">
        <f>'1. паспорт местоположение'!A9</f>
        <v>Общество с ограниченной ответственностью "Сургутские городские электрические сети"</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1" customFormat="1" ht="18.75" customHeight="1">
      <c r="A10" s="169"/>
      <c r="B10" s="169"/>
      <c r="C10" s="169"/>
      <c r="D10" s="169"/>
      <c r="E10" s="329" t="s">
        <v>10</v>
      </c>
      <c r="F10" s="329"/>
      <c r="G10" s="329"/>
      <c r="H10" s="329"/>
      <c r="I10" s="329"/>
      <c r="J10" s="329"/>
      <c r="K10" s="329"/>
      <c r="L10" s="329"/>
      <c r="M10" s="329"/>
      <c r="N10" s="329"/>
      <c r="O10" s="329"/>
      <c r="P10" s="329"/>
      <c r="Q10" s="329"/>
      <c r="R10" s="329"/>
      <c r="S10" s="329"/>
      <c r="T10" s="329"/>
      <c r="U10" s="329"/>
      <c r="V10" s="329"/>
      <c r="W10" s="329"/>
      <c r="X10" s="329"/>
      <c r="Y10" s="329"/>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3" t="str">
        <f>'1. паспорт местоположение'!A12:B12</f>
        <v>F_</v>
      </c>
      <c r="B12" s="384"/>
      <c r="C12" s="384"/>
      <c r="D12" s="384"/>
      <c r="E12" s="384"/>
      <c r="F12" s="384"/>
      <c r="G12" s="384"/>
      <c r="H12" s="384"/>
      <c r="I12" s="384"/>
      <c r="J12" s="384"/>
      <c r="K12" s="384"/>
      <c r="L12" s="384"/>
      <c r="M12" s="384"/>
      <c r="N12" s="384"/>
      <c r="O12" s="384"/>
      <c r="P12" s="384"/>
      <c r="Q12" s="384"/>
      <c r="R12" s="385" t="str">
        <f>'1. паспорт местоположение'!C12</f>
        <v>1.1.4.104.35</v>
      </c>
      <c r="S12" s="386"/>
      <c r="T12" s="386"/>
      <c r="U12" s="386"/>
      <c r="V12" s="386"/>
      <c r="W12" s="386"/>
      <c r="X12" s="386"/>
      <c r="Y12" s="386"/>
      <c r="Z12" s="386"/>
      <c r="AA12" s="386"/>
    </row>
    <row r="13" spans="1:27" s="11" customFormat="1" ht="18.75" customHeight="1">
      <c r="A13" s="169"/>
      <c r="B13" s="169"/>
      <c r="C13" s="169"/>
      <c r="D13" s="169"/>
      <c r="E13" s="329" t="s">
        <v>9</v>
      </c>
      <c r="F13" s="329"/>
      <c r="G13" s="329"/>
      <c r="H13" s="329"/>
      <c r="I13" s="329"/>
      <c r="J13" s="329"/>
      <c r="K13" s="329"/>
      <c r="L13" s="329"/>
      <c r="M13" s="329"/>
      <c r="N13" s="329"/>
      <c r="O13" s="329"/>
      <c r="P13" s="329"/>
      <c r="Q13" s="329"/>
      <c r="R13" s="329"/>
      <c r="S13" s="329"/>
      <c r="T13" s="329"/>
      <c r="U13" s="329"/>
      <c r="V13" s="329"/>
      <c r="W13" s="329"/>
      <c r="X13" s="329"/>
      <c r="Y13" s="329"/>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7" t="str">
        <f>'1. паспорт местоположение'!A15:C15</f>
        <v>Строительство  ТП-4 2х1600 кВА Марьина гора</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2" customFormat="1" ht="15" customHeight="1">
      <c r="A16" s="188"/>
      <c r="B16" s="188"/>
      <c r="C16" s="188"/>
      <c r="D16" s="188"/>
      <c r="E16" s="329" t="s">
        <v>7</v>
      </c>
      <c r="F16" s="329"/>
      <c r="G16" s="329"/>
      <c r="H16" s="329"/>
      <c r="I16" s="329"/>
      <c r="J16" s="329"/>
      <c r="K16" s="329"/>
      <c r="L16" s="329"/>
      <c r="M16" s="329"/>
      <c r="N16" s="329"/>
      <c r="O16" s="329"/>
      <c r="P16" s="329"/>
      <c r="Q16" s="329"/>
      <c r="R16" s="329"/>
      <c r="S16" s="329"/>
      <c r="T16" s="329"/>
      <c r="U16" s="329"/>
      <c r="V16" s="329"/>
      <c r="W16" s="329"/>
      <c r="X16" s="329"/>
      <c r="Y16" s="329"/>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3"/>
      <c r="F18" s="373"/>
      <c r="G18" s="373"/>
      <c r="H18" s="373"/>
      <c r="I18" s="373"/>
      <c r="J18" s="373"/>
      <c r="K18" s="373"/>
      <c r="L18" s="373"/>
      <c r="M18" s="373"/>
      <c r="N18" s="373"/>
      <c r="O18" s="373"/>
      <c r="P18" s="373"/>
      <c r="Q18" s="373"/>
      <c r="R18" s="373"/>
      <c r="S18" s="373"/>
      <c r="T18" s="373"/>
      <c r="U18" s="373"/>
      <c r="V18" s="373"/>
      <c r="W18" s="373"/>
      <c r="X18" s="373"/>
      <c r="Y18" s="373"/>
      <c r="Z18" s="182"/>
      <c r="AA18" s="182"/>
    </row>
    <row r="19" spans="1:27" ht="25.5" customHeight="1">
      <c r="A19" s="373" t="s">
        <v>505</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4" t="s">
        <v>6</v>
      </c>
      <c r="B21" s="377" t="s">
        <v>512</v>
      </c>
      <c r="C21" s="378"/>
      <c r="D21" s="377" t="s">
        <v>514</v>
      </c>
      <c r="E21" s="378"/>
      <c r="F21" s="367" t="s">
        <v>98</v>
      </c>
      <c r="G21" s="381"/>
      <c r="H21" s="381"/>
      <c r="I21" s="368"/>
      <c r="J21" s="374" t="s">
        <v>515</v>
      </c>
      <c r="K21" s="377" t="s">
        <v>516</v>
      </c>
      <c r="L21" s="378"/>
      <c r="M21" s="377" t="s">
        <v>517</v>
      </c>
      <c r="N21" s="378"/>
      <c r="O21" s="377" t="s">
        <v>504</v>
      </c>
      <c r="P21" s="378"/>
      <c r="Q21" s="377" t="s">
        <v>131</v>
      </c>
      <c r="R21" s="378"/>
      <c r="S21" s="374" t="s">
        <v>130</v>
      </c>
      <c r="T21" s="374" t="s">
        <v>518</v>
      </c>
      <c r="U21" s="374" t="s">
        <v>513</v>
      </c>
      <c r="V21" s="377" t="s">
        <v>129</v>
      </c>
      <c r="W21" s="378"/>
      <c r="X21" s="367" t="s">
        <v>121</v>
      </c>
      <c r="Y21" s="381"/>
      <c r="Z21" s="369" t="s">
        <v>120</v>
      </c>
      <c r="AA21" s="369"/>
    </row>
    <row r="22" spans="1:27" ht="216" customHeight="1">
      <c r="A22" s="375"/>
      <c r="B22" s="379"/>
      <c r="C22" s="380"/>
      <c r="D22" s="379"/>
      <c r="E22" s="380"/>
      <c r="F22" s="367" t="s">
        <v>128</v>
      </c>
      <c r="G22" s="368"/>
      <c r="H22" s="367" t="s">
        <v>127</v>
      </c>
      <c r="I22" s="368"/>
      <c r="J22" s="376"/>
      <c r="K22" s="379"/>
      <c r="L22" s="380"/>
      <c r="M22" s="379"/>
      <c r="N22" s="380"/>
      <c r="O22" s="379"/>
      <c r="P22" s="380"/>
      <c r="Q22" s="379"/>
      <c r="R22" s="380"/>
      <c r="S22" s="376"/>
      <c r="T22" s="376"/>
      <c r="U22" s="376"/>
      <c r="V22" s="379"/>
      <c r="W22" s="380"/>
      <c r="X22" s="106" t="s">
        <v>119</v>
      </c>
      <c r="Y22" s="106" t="s">
        <v>502</v>
      </c>
      <c r="Z22" s="106" t="s">
        <v>118</v>
      </c>
      <c r="AA22" s="106" t="s">
        <v>117</v>
      </c>
    </row>
    <row r="23" spans="1:27" ht="60" customHeight="1">
      <c r="A23" s="376"/>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19"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39" t="str">
        <f>'1. паспорт местоположение'!A5:C5</f>
        <v>Год раскрытия информации: 2020</v>
      </c>
      <c r="B5" s="340"/>
      <c r="C5" s="34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1" t="s">
        <v>11</v>
      </c>
      <c r="B7" s="341"/>
      <c r="C7" s="341"/>
      <c r="D7" s="12"/>
      <c r="E7" s="12"/>
      <c r="F7" s="12"/>
      <c r="G7" s="12"/>
      <c r="H7" s="12"/>
      <c r="I7" s="12"/>
      <c r="J7" s="12"/>
      <c r="K7" s="12"/>
      <c r="L7" s="12"/>
      <c r="M7" s="12"/>
      <c r="N7" s="12"/>
      <c r="O7" s="12"/>
      <c r="P7" s="12"/>
      <c r="Q7" s="12"/>
      <c r="R7" s="12"/>
      <c r="S7" s="12"/>
      <c r="T7" s="12"/>
      <c r="U7" s="12"/>
    </row>
    <row r="8" spans="1:29" s="11" customFormat="1" ht="18.75">
      <c r="A8" s="341"/>
      <c r="B8" s="341"/>
      <c r="C8" s="341"/>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46" t="s">
        <v>10</v>
      </c>
      <c r="B10" s="346"/>
      <c r="C10" s="346"/>
      <c r="D10" s="5"/>
      <c r="E10" s="5"/>
      <c r="F10" s="5"/>
      <c r="G10" s="5"/>
      <c r="H10" s="12"/>
      <c r="I10" s="12"/>
      <c r="J10" s="12"/>
      <c r="K10" s="12"/>
      <c r="L10" s="12"/>
      <c r="M10" s="12"/>
      <c r="N10" s="12"/>
      <c r="O10" s="12"/>
      <c r="P10" s="12"/>
      <c r="Q10" s="12"/>
      <c r="R10" s="12"/>
      <c r="S10" s="12"/>
      <c r="T10" s="12"/>
      <c r="U10" s="12"/>
    </row>
    <row r="11" spans="1:29" s="11" customFormat="1" ht="18.75">
      <c r="A11" s="341"/>
      <c r="B11" s="341"/>
      <c r="C11" s="341"/>
      <c r="D11" s="13"/>
      <c r="E11" s="13"/>
      <c r="F11" s="13"/>
      <c r="G11" s="13"/>
      <c r="H11" s="12"/>
      <c r="I11" s="12"/>
      <c r="J11" s="12"/>
      <c r="K11" s="12"/>
      <c r="L11" s="12"/>
      <c r="M11" s="12"/>
      <c r="N11" s="12"/>
      <c r="O11" s="12"/>
      <c r="P11" s="12"/>
      <c r="Q11" s="12"/>
      <c r="R11" s="12"/>
      <c r="S11" s="12"/>
      <c r="T11" s="12"/>
      <c r="U11" s="12"/>
    </row>
    <row r="12" spans="1:29" s="11" customFormat="1" ht="18.75">
      <c r="A12" s="371" t="str">
        <f>'1. паспорт местоположение'!A12:B12</f>
        <v>F_</v>
      </c>
      <c r="B12" s="372"/>
      <c r="C12" s="195" t="str">
        <f>'1. паспорт местоположение'!C12</f>
        <v>1.1.4.104.35</v>
      </c>
      <c r="D12" s="7"/>
      <c r="E12" s="7"/>
      <c r="F12" s="7"/>
      <c r="G12" s="7"/>
      <c r="H12" s="12"/>
      <c r="I12" s="12"/>
      <c r="J12" s="12"/>
      <c r="K12" s="12"/>
      <c r="L12" s="12"/>
      <c r="M12" s="12"/>
      <c r="N12" s="12"/>
      <c r="O12" s="12"/>
      <c r="P12" s="12"/>
      <c r="Q12" s="12"/>
      <c r="R12" s="12"/>
      <c r="S12" s="12"/>
      <c r="T12" s="12"/>
      <c r="U12" s="12"/>
    </row>
    <row r="13" spans="1:29" s="11" customFormat="1" ht="18.75">
      <c r="A13" s="346" t="s">
        <v>9</v>
      </c>
      <c r="B13" s="346"/>
      <c r="C13" s="346"/>
      <c r="D13" s="5"/>
      <c r="E13" s="5"/>
      <c r="F13" s="5"/>
      <c r="G13" s="5"/>
      <c r="H13" s="12"/>
      <c r="I13" s="12"/>
      <c r="J13" s="12"/>
      <c r="K13" s="12"/>
      <c r="L13" s="12"/>
      <c r="M13" s="12"/>
      <c r="N13" s="12"/>
      <c r="O13" s="12"/>
      <c r="P13" s="12"/>
      <c r="Q13" s="12"/>
      <c r="R13" s="12"/>
      <c r="S13" s="12"/>
      <c r="T13" s="12"/>
      <c r="U13" s="12"/>
    </row>
    <row r="14" spans="1:29" s="8" customFormat="1" ht="15.75" customHeight="1">
      <c r="A14" s="347"/>
      <c r="B14" s="347"/>
      <c r="C14" s="347"/>
      <c r="D14" s="9"/>
      <c r="E14" s="9"/>
      <c r="F14" s="9"/>
      <c r="G14" s="9"/>
      <c r="H14" s="9"/>
      <c r="I14" s="9"/>
      <c r="J14" s="9"/>
      <c r="K14" s="9"/>
      <c r="L14" s="9"/>
      <c r="M14" s="9"/>
      <c r="N14" s="9"/>
      <c r="O14" s="9"/>
      <c r="P14" s="9"/>
      <c r="Q14" s="9"/>
      <c r="R14" s="9"/>
      <c r="S14" s="9"/>
      <c r="T14" s="9"/>
      <c r="U14" s="9"/>
    </row>
    <row r="15" spans="1:29" s="2" customFormat="1" ht="15.75">
      <c r="A15" s="350" t="str">
        <f>'1. паспорт местоположение'!A15:C15</f>
        <v>Строительство  ТП-4 2х1600 кВА Марьина гора</v>
      </c>
      <c r="B15" s="350"/>
      <c r="C15" s="350"/>
      <c r="D15" s="7"/>
      <c r="E15" s="7"/>
      <c r="F15" s="7"/>
      <c r="G15" s="7"/>
      <c r="H15" s="7"/>
      <c r="I15" s="7"/>
      <c r="J15" s="7"/>
      <c r="K15" s="7"/>
      <c r="L15" s="7"/>
      <c r="M15" s="7"/>
      <c r="N15" s="7"/>
      <c r="O15" s="7"/>
      <c r="P15" s="7"/>
      <c r="Q15" s="7"/>
      <c r="R15" s="7"/>
      <c r="S15" s="7"/>
      <c r="T15" s="7"/>
      <c r="U15" s="7"/>
    </row>
    <row r="16" spans="1:29" s="2" customFormat="1" ht="15" customHeight="1">
      <c r="A16" s="346" t="s">
        <v>7</v>
      </c>
      <c r="B16" s="346"/>
      <c r="C16" s="346"/>
      <c r="D16" s="5"/>
      <c r="E16" s="5"/>
      <c r="F16" s="5"/>
      <c r="G16" s="5"/>
      <c r="H16" s="5"/>
      <c r="I16" s="5"/>
      <c r="J16" s="5"/>
      <c r="K16" s="5"/>
      <c r="L16" s="5"/>
      <c r="M16" s="5"/>
      <c r="N16" s="5"/>
      <c r="O16" s="5"/>
      <c r="P16" s="5"/>
      <c r="Q16" s="5"/>
      <c r="R16" s="5"/>
      <c r="S16" s="5"/>
      <c r="T16" s="5"/>
      <c r="U16" s="5"/>
    </row>
    <row r="17" spans="1:21" s="2" customFormat="1" ht="15" customHeight="1">
      <c r="A17" s="351"/>
      <c r="B17" s="351"/>
      <c r="C17" s="351"/>
      <c r="D17" s="3"/>
      <c r="E17" s="3"/>
      <c r="F17" s="3"/>
      <c r="G17" s="3"/>
      <c r="H17" s="3"/>
      <c r="I17" s="3"/>
      <c r="J17" s="3"/>
      <c r="K17" s="3"/>
      <c r="L17" s="3"/>
      <c r="M17" s="3"/>
      <c r="N17" s="3"/>
      <c r="O17" s="3"/>
      <c r="P17" s="3"/>
      <c r="Q17" s="3"/>
      <c r="R17" s="3"/>
    </row>
    <row r="18" spans="1:21" s="2" customFormat="1" ht="27.75" customHeight="1">
      <c r="A18" s="352" t="s">
        <v>497</v>
      </c>
      <c r="B18" s="352"/>
      <c r="C18" s="35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3.2</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ТП-4 2х1600 кВА Марьина гора</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12.49</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Электроснабжение жилой застройки в микрорайоне Марьина гора</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
        <v>377</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
        <v>8</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6" t="s">
        <v>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39" t="str">
        <f>'1. паспорт местоположение'!A5:C5</f>
        <v>Год раскрытия информации: 2020</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tr">
        <f>'1. паспорт местоположение'!A9:C9</f>
        <v>Общество с ограниченной ответственностью "Сургутские городские электрические 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7" t="str">
        <f>'1. паспорт местоположение'!A12:B12</f>
        <v>F_</v>
      </c>
      <c r="B11" s="398"/>
      <c r="C11" s="398"/>
      <c r="D11" s="398"/>
      <c r="E11" s="398"/>
      <c r="F11" s="398"/>
      <c r="G11" s="398"/>
      <c r="H11" s="398"/>
      <c r="I11" s="398"/>
      <c r="J11" s="398"/>
      <c r="K11" s="398"/>
      <c r="L11" s="398"/>
      <c r="M11" s="398"/>
      <c r="N11" s="399" t="str">
        <f>'1. паспорт местоположение'!C12</f>
        <v>1.1.4.104.35</v>
      </c>
      <c r="O11" s="400"/>
      <c r="P11" s="400"/>
      <c r="Q11" s="400"/>
      <c r="R11" s="400"/>
      <c r="S11" s="400"/>
      <c r="T11" s="400"/>
      <c r="U11" s="400"/>
      <c r="V11" s="400"/>
      <c r="W11" s="400"/>
      <c r="X11" s="400"/>
      <c r="Y11" s="400"/>
      <c r="Z11" s="400"/>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0" t="s">
        <v>377</v>
      </c>
      <c r="B5" s="340"/>
      <c r="C5" s="340"/>
      <c r="D5" s="340"/>
      <c r="E5" s="340"/>
      <c r="F5" s="340"/>
      <c r="G5" s="340"/>
      <c r="H5" s="340"/>
      <c r="I5" s="340"/>
      <c r="J5" s="340"/>
      <c r="K5" s="340"/>
      <c r="L5" s="340"/>
      <c r="M5" s="340"/>
      <c r="N5" s="340"/>
      <c r="O5" s="340"/>
      <c r="P5" s="162"/>
      <c r="Q5" s="162"/>
      <c r="R5" s="162"/>
      <c r="S5" s="162"/>
      <c r="T5" s="162"/>
      <c r="U5" s="162"/>
      <c r="V5" s="162"/>
      <c r="W5" s="162"/>
      <c r="X5" s="162"/>
      <c r="Y5" s="162"/>
      <c r="Z5" s="162"/>
      <c r="AA5" s="162"/>
      <c r="AB5" s="162"/>
    </row>
    <row r="6" spans="1:28" s="11" customFormat="1" ht="18.75">
      <c r="A6" s="16"/>
      <c r="B6" s="16"/>
      <c r="L6" s="14"/>
    </row>
    <row r="7" spans="1:28" s="11" customFormat="1" ht="18.75">
      <c r="A7" s="341" t="s">
        <v>11</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c r="A9" s="396" t="s">
        <v>8</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c r="A10" s="346" t="s">
        <v>10</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c r="A12" s="396" t="s">
        <v>8</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c r="A13" s="346" t="s">
        <v>9</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2">
      <c r="A15" s="396" t="s">
        <v>8</v>
      </c>
      <c r="B15" s="396"/>
      <c r="C15" s="396"/>
      <c r="D15" s="396"/>
      <c r="E15" s="396"/>
      <c r="F15" s="396"/>
      <c r="G15" s="396"/>
      <c r="H15" s="396"/>
      <c r="I15" s="396"/>
      <c r="J15" s="396"/>
      <c r="K15" s="396"/>
      <c r="L15" s="396"/>
      <c r="M15" s="396"/>
      <c r="N15" s="396"/>
      <c r="O15" s="396"/>
      <c r="P15" s="7"/>
      <c r="Q15" s="7"/>
      <c r="R15" s="7"/>
      <c r="S15" s="7"/>
      <c r="T15" s="7"/>
      <c r="U15" s="7"/>
      <c r="V15" s="7"/>
      <c r="W15" s="7"/>
      <c r="X15" s="7"/>
      <c r="Y15" s="7"/>
      <c r="Z15" s="7"/>
    </row>
    <row r="16" spans="1:28" s="2" customFormat="1" ht="15" customHeight="1">
      <c r="A16" s="346" t="s">
        <v>7</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c r="A18" s="404" t="s">
        <v>506</v>
      </c>
      <c r="B18" s="404"/>
      <c r="C18" s="404"/>
      <c r="D18" s="404"/>
      <c r="E18" s="404"/>
      <c r="F18" s="404"/>
      <c r="G18" s="404"/>
      <c r="H18" s="404"/>
      <c r="I18" s="404"/>
      <c r="J18" s="404"/>
      <c r="K18" s="404"/>
      <c r="L18" s="404"/>
      <c r="M18" s="404"/>
      <c r="N18" s="404"/>
      <c r="O18" s="404"/>
      <c r="P18" s="6"/>
      <c r="Q18" s="6"/>
      <c r="R18" s="6"/>
      <c r="S18" s="6"/>
      <c r="T18" s="6"/>
      <c r="U18" s="6"/>
      <c r="V18" s="6"/>
      <c r="W18" s="6"/>
      <c r="X18" s="6"/>
      <c r="Y18" s="6"/>
      <c r="Z18" s="6"/>
    </row>
    <row r="19" spans="1:26" s="2" customFormat="1" ht="78" customHeight="1">
      <c r="A19" s="338" t="s">
        <v>6</v>
      </c>
      <c r="B19" s="338" t="s">
        <v>89</v>
      </c>
      <c r="C19" s="338" t="s">
        <v>88</v>
      </c>
      <c r="D19" s="338" t="s">
        <v>77</v>
      </c>
      <c r="E19" s="401" t="s">
        <v>87</v>
      </c>
      <c r="F19" s="402"/>
      <c r="G19" s="402"/>
      <c r="H19" s="402"/>
      <c r="I19" s="403"/>
      <c r="J19" s="338" t="s">
        <v>86</v>
      </c>
      <c r="K19" s="338"/>
      <c r="L19" s="338"/>
      <c r="M19" s="338"/>
      <c r="N19" s="338"/>
      <c r="O19" s="338"/>
      <c r="P19" s="3"/>
      <c r="Q19" s="3"/>
      <c r="R19" s="3"/>
      <c r="S19" s="3"/>
      <c r="T19" s="3"/>
      <c r="U19" s="3"/>
      <c r="V19" s="3"/>
      <c r="W19" s="3"/>
    </row>
    <row r="20" spans="1:26" s="2" customFormat="1" ht="51" customHeight="1">
      <c r="A20" s="338"/>
      <c r="B20" s="338"/>
      <c r="C20" s="338"/>
      <c r="D20" s="338"/>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8"/>
      <c r="B6" s="408"/>
      <c r="C6" s="408"/>
      <c r="D6" s="408"/>
      <c r="E6" s="408"/>
      <c r="F6" s="408"/>
      <c r="G6" s="408"/>
      <c r="H6" s="408"/>
      <c r="I6" s="408"/>
      <c r="J6" s="408"/>
      <c r="K6" s="408"/>
      <c r="L6" s="408"/>
      <c r="M6" s="408"/>
      <c r="N6" s="408"/>
      <c r="O6" s="408"/>
      <c r="P6" s="408"/>
      <c r="Q6" s="408"/>
      <c r="R6" s="408"/>
      <c r="S6" s="408"/>
      <c r="T6" s="408"/>
      <c r="U6" s="408"/>
      <c r="V6" s="408"/>
      <c r="W6" s="408"/>
      <c r="X6" s="408"/>
      <c r="Y6" s="408"/>
    </row>
    <row r="7" spans="1:25" s="285" customFormat="1" ht="18.75">
      <c r="A7" s="409"/>
      <c r="B7" s="409"/>
      <c r="C7" s="409"/>
      <c r="D7" s="409"/>
      <c r="E7" s="409"/>
      <c r="F7" s="409"/>
      <c r="G7" s="409"/>
      <c r="H7" s="409"/>
      <c r="I7" s="409"/>
      <c r="J7" s="409"/>
      <c r="K7" s="409"/>
      <c r="L7" s="409"/>
      <c r="M7" s="409"/>
      <c r="N7" s="409"/>
      <c r="O7" s="409"/>
      <c r="P7" s="409"/>
      <c r="Q7" s="409"/>
      <c r="R7" s="409"/>
      <c r="S7" s="409"/>
      <c r="T7" s="409"/>
      <c r="U7" s="409"/>
      <c r="V7" s="409"/>
      <c r="W7" s="409"/>
      <c r="X7" s="409"/>
      <c r="Y7" s="409"/>
    </row>
    <row r="8" spans="1:25" s="285" customFormat="1" ht="18.75">
      <c r="A8" s="415" t="str">
        <f>'1. паспорт местоположение'!A5:C5</f>
        <v>Год раскрытия информации: 2020</v>
      </c>
      <c r="B8" s="416"/>
      <c r="C8" s="416"/>
      <c r="D8" s="416"/>
      <c r="E8" s="416"/>
      <c r="F8" s="416"/>
      <c r="G8" s="416"/>
      <c r="H8" s="416"/>
      <c r="I8" s="416"/>
      <c r="J8" s="416"/>
      <c r="K8" s="416"/>
      <c r="L8" s="416"/>
      <c r="M8" s="416"/>
      <c r="N8" s="416"/>
      <c r="O8" s="416"/>
      <c r="P8" s="416"/>
      <c r="Q8" s="416"/>
      <c r="R8" s="416"/>
      <c r="S8" s="416"/>
      <c r="T8" s="416"/>
      <c r="U8" s="416"/>
      <c r="V8" s="416"/>
      <c r="W8" s="416"/>
      <c r="X8" s="416"/>
      <c r="Y8" s="416"/>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9" t="s">
        <v>11</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6" t="str">
        <f>'1. паспорт местоположение'!A9:C9</f>
        <v>Общество с ограниченной ответственностью "Сургутские городские электрические сети"</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row>
    <row r="13" spans="1:25" s="285" customFormat="1" ht="18.75">
      <c r="A13" s="409" t="s">
        <v>10</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7" t="str">
        <f>'1. паспорт местоположение'!A12:B12</f>
        <v>F_</v>
      </c>
      <c r="B15" s="418"/>
      <c r="C15" s="418"/>
      <c r="D15" s="418"/>
      <c r="E15" s="418"/>
      <c r="F15" s="418"/>
      <c r="G15" s="418"/>
      <c r="H15" s="418"/>
      <c r="I15" s="418"/>
      <c r="J15" s="418"/>
      <c r="K15" s="418"/>
      <c r="L15" s="412" t="str">
        <f>'1. паспорт местоположение'!C12</f>
        <v>1.1.4.104.35</v>
      </c>
      <c r="M15" s="413"/>
      <c r="N15" s="413"/>
      <c r="O15" s="413"/>
      <c r="P15" s="413"/>
      <c r="Q15" s="413"/>
      <c r="R15" s="413"/>
      <c r="S15" s="413"/>
      <c r="T15" s="413"/>
      <c r="U15" s="413"/>
      <c r="V15" s="413"/>
      <c r="W15" s="413"/>
      <c r="X15" s="413"/>
      <c r="Y15" s="413"/>
    </row>
    <row r="16" spans="1:25" s="285" customFormat="1" ht="18.75">
      <c r="A16" s="409" t="s">
        <v>9</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4" t="str">
        <f>'1. паспорт местоположение'!A15:C15</f>
        <v>Строительство  ТП-4 2х1600 кВА Марьина гора</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row>
    <row r="19" spans="1:25" s="285" customFormat="1" ht="18.75">
      <c r="A19" s="409" t="s">
        <v>7</v>
      </c>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row>
    <row r="20" spans="1:25" ht="18.75">
      <c r="A20" s="287"/>
      <c r="Y20" s="76"/>
    </row>
    <row r="21" spans="1:25" ht="18.75" customHeight="1">
      <c r="A21" s="408" t="s">
        <v>507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10408333.333333334</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5" t="s">
        <v>348</v>
      </c>
      <c r="E31" s="405"/>
      <c r="F31" s="410">
        <f>SUM(B93:X93)</f>
        <v>11.134815888973714</v>
      </c>
      <c r="G31" s="411">
        <f>SUM(C93:Y93)</f>
        <v>11.134815888973714</v>
      </c>
      <c r="K31" s="240"/>
    </row>
    <row r="32" spans="1:25">
      <c r="A32" s="294" t="s">
        <v>344</v>
      </c>
      <c r="B32" s="229">
        <f>B28*0.417/100</f>
        <v>43402.75</v>
      </c>
      <c r="C32" s="296"/>
      <c r="D32" s="405" t="s">
        <v>346</v>
      </c>
      <c r="E32" s="405"/>
      <c r="F32" s="410">
        <f>IF(SUM(B94:Y94)=0,"не окупается",SUM(B94:Y94))</f>
        <v>22.28529225304214</v>
      </c>
      <c r="G32" s="411"/>
      <c r="K32" s="240"/>
    </row>
    <row r="33" spans="1:11">
      <c r="A33" s="297" t="s">
        <v>561</v>
      </c>
      <c r="B33" s="230">
        <v>4</v>
      </c>
      <c r="C33" s="296"/>
      <c r="D33" s="405" t="s">
        <v>562</v>
      </c>
      <c r="E33" s="405"/>
      <c r="F33" s="419">
        <f>Y91</f>
        <v>276919.86481482303</v>
      </c>
      <c r="G33" s="420"/>
      <c r="K33" s="240"/>
    </row>
    <row r="34" spans="1:11" ht="16.5" thickBot="1">
      <c r="A34" s="297" t="s">
        <v>343</v>
      </c>
      <c r="B34" s="230">
        <v>1</v>
      </c>
      <c r="C34" s="296"/>
      <c r="D34" s="405" t="s">
        <v>563</v>
      </c>
      <c r="E34" s="405"/>
      <c r="F34" s="406" t="str">
        <f>IF(F33&gt;0,"да","нет")</f>
        <v>да</v>
      </c>
      <c r="G34" s="407"/>
      <c r="K34" s="240"/>
    </row>
    <row r="35" spans="1:11">
      <c r="A35" s="297" t="s">
        <v>322</v>
      </c>
      <c r="B35" s="229">
        <f>B28*0.0375/100</f>
        <v>3903.125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0.21018389334213128</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584</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1342675</v>
      </c>
      <c r="D53" s="238">
        <f>C53*(1+D51)</f>
        <v>1399067.35</v>
      </c>
      <c r="E53" s="238">
        <f t="shared" ref="E53:Y53" si="1">D53*(1+E51)</f>
        <v>1457828.1787</v>
      </c>
      <c r="F53" s="238">
        <f t="shared" si="1"/>
        <v>1519056.9622054</v>
      </c>
      <c r="G53" s="238">
        <f t="shared" si="1"/>
        <v>1582857.3546180269</v>
      </c>
      <c r="H53" s="238">
        <f t="shared" si="1"/>
        <v>1649337.363511984</v>
      </c>
      <c r="I53" s="238">
        <f t="shared" si="1"/>
        <v>1718609.5327794873</v>
      </c>
      <c r="J53" s="238">
        <f t="shared" si="1"/>
        <v>1790791.1331562258</v>
      </c>
      <c r="K53" s="238">
        <f t="shared" si="1"/>
        <v>1866004.3607487874</v>
      </c>
      <c r="L53" s="238">
        <f t="shared" si="1"/>
        <v>1944376.5439002365</v>
      </c>
      <c r="M53" s="238">
        <f t="shared" si="1"/>
        <v>2026040.3587440464</v>
      </c>
      <c r="N53" s="238">
        <f t="shared" si="1"/>
        <v>2111134.0538112964</v>
      </c>
      <c r="O53" s="238">
        <f t="shared" si="1"/>
        <v>2199801.6840713709</v>
      </c>
      <c r="P53" s="238">
        <f t="shared" si="1"/>
        <v>2292193.3548023687</v>
      </c>
      <c r="Q53" s="238">
        <f t="shared" si="1"/>
        <v>2388465.4757040683</v>
      </c>
      <c r="R53" s="238">
        <f t="shared" si="1"/>
        <v>2488781.0256836391</v>
      </c>
      <c r="S53" s="238">
        <f t="shared" si="1"/>
        <v>2593309.828762352</v>
      </c>
      <c r="T53" s="238">
        <f t="shared" si="1"/>
        <v>2702228.8415703708</v>
      </c>
      <c r="U53" s="238">
        <f t="shared" si="1"/>
        <v>2815722.4529163265</v>
      </c>
      <c r="V53" s="238">
        <f t="shared" si="1"/>
        <v>2933982.7959388122</v>
      </c>
      <c r="W53" s="238">
        <f t="shared" si="1"/>
        <v>3057210.0733682425</v>
      </c>
      <c r="X53" s="238">
        <f t="shared" si="1"/>
        <v>3185612.8964497088</v>
      </c>
      <c r="Y53" s="238">
        <f t="shared" si="1"/>
        <v>3319408.6381005966</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2036458.8805613965</v>
      </c>
      <c r="C56" s="265">
        <f>B56+B57-B58</f>
        <v>1605409.339519341</v>
      </c>
      <c r="D56" s="265">
        <f>C56+C57-C58</f>
        <v>537504.13931685779</v>
      </c>
      <c r="E56" s="265">
        <f t="shared" ref="E56:U56" si="2">D56+D57-D58</f>
        <v>246853.22125924623</v>
      </c>
      <c r="F56" s="266">
        <f t="shared" si="2"/>
        <v>246853.22125924623</v>
      </c>
      <c r="G56" s="266">
        <f>F56+F57-F58</f>
        <v>230396.33984196314</v>
      </c>
      <c r="H56" s="266">
        <f t="shared" si="2"/>
        <v>213939.45842468005</v>
      </c>
      <c r="I56" s="266">
        <f t="shared" si="2"/>
        <v>197482.57700739696</v>
      </c>
      <c r="J56" s="266">
        <f t="shared" si="2"/>
        <v>181025.69559011387</v>
      </c>
      <c r="K56" s="266">
        <f t="shared" si="2"/>
        <v>164568.81417283078</v>
      </c>
      <c r="L56" s="266">
        <f t="shared" si="2"/>
        <v>148111.93275554769</v>
      </c>
      <c r="M56" s="266">
        <f t="shared" si="2"/>
        <v>131655.0513382646</v>
      </c>
      <c r="N56" s="266">
        <f t="shared" si="2"/>
        <v>115198.16992098151</v>
      </c>
      <c r="O56" s="266">
        <f t="shared" si="2"/>
        <v>98741.288503698423</v>
      </c>
      <c r="P56" s="266">
        <f t="shared" si="2"/>
        <v>82284.407086415333</v>
      </c>
      <c r="Q56" s="266">
        <f t="shared" si="2"/>
        <v>65827.525669132243</v>
      </c>
      <c r="R56" s="312">
        <f t="shared" si="2"/>
        <v>49370.64425184916</v>
      </c>
      <c r="S56" s="312">
        <f t="shared" si="2"/>
        <v>32913.762834566078</v>
      </c>
      <c r="T56" s="312">
        <f t="shared" si="2"/>
        <v>16456.881417282995</v>
      </c>
      <c r="U56" s="312">
        <f t="shared" si="2"/>
        <v>-8.7311491370201111E-11</v>
      </c>
      <c r="V56" s="312"/>
      <c r="W56" s="312"/>
      <c r="X56" s="312"/>
      <c r="Y56" s="312"/>
    </row>
    <row r="57" spans="1:25">
      <c r="A57" s="234" t="s">
        <v>328</v>
      </c>
      <c r="B57" s="265">
        <f>(B28/3211479047)*46654169.4851375</f>
        <v>151205.14264128704</v>
      </c>
      <c r="C57" s="265">
        <f>(B28/3211479047)*29512102.5172828</f>
        <v>95648.078617959341</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582254.6836833423</v>
      </c>
      <c r="C58" s="265">
        <f>359013000*(B28/3211479047)</f>
        <v>1163553.2788204425</v>
      </c>
      <c r="D58" s="265">
        <f>89680000*(B28/3211479047)</f>
        <v>290650.91805761156</v>
      </c>
      <c r="E58" s="265">
        <v>0</v>
      </c>
      <c r="F58" s="266">
        <f>$F$56/$B$43</f>
        <v>16456.881417283083</v>
      </c>
      <c r="G58" s="266">
        <f>$F$56/$B$43</f>
        <v>16456.881417283083</v>
      </c>
      <c r="H58" s="266">
        <f t="shared" ref="H58:P58" si="3">$F$56/$B$43</f>
        <v>16456.881417283083</v>
      </c>
      <c r="I58" s="266">
        <f t="shared" si="3"/>
        <v>16456.881417283083</v>
      </c>
      <c r="J58" s="266">
        <f t="shared" si="3"/>
        <v>16456.881417283083</v>
      </c>
      <c r="K58" s="266">
        <f t="shared" si="3"/>
        <v>16456.881417283083</v>
      </c>
      <c r="L58" s="266">
        <f t="shared" si="3"/>
        <v>16456.881417283083</v>
      </c>
      <c r="M58" s="266">
        <f t="shared" si="3"/>
        <v>16456.881417283083</v>
      </c>
      <c r="N58" s="266">
        <f t="shared" si="3"/>
        <v>16456.881417283083</v>
      </c>
      <c r="O58" s="266">
        <f t="shared" si="3"/>
        <v>16456.881417283083</v>
      </c>
      <c r="P58" s="266">
        <f t="shared" si="3"/>
        <v>16456.881417283083</v>
      </c>
      <c r="Q58" s="266">
        <f>$F$56/$B$43</f>
        <v>16456.881417283083</v>
      </c>
      <c r="R58" s="266">
        <f>$F$56/$B$43</f>
        <v>16456.881417283083</v>
      </c>
      <c r="S58" s="266">
        <f t="shared" ref="S58" si="4">$F$56/$B$43</f>
        <v>16456.881417283083</v>
      </c>
      <c r="T58" s="266">
        <f>$F$56/$B$43</f>
        <v>16456.881417283083</v>
      </c>
      <c r="U58" s="266">
        <f>$F$56/$B$43</f>
        <v>16456.881417283083</v>
      </c>
      <c r="V58" s="266"/>
      <c r="W58" s="266"/>
      <c r="X58" s="266"/>
      <c r="Y58" s="266"/>
    </row>
    <row r="59" spans="1:25" ht="16.5" thickBot="1">
      <c r="A59" s="236" t="s">
        <v>326</v>
      </c>
      <c r="B59" s="267">
        <f>AVERAGE(SUM(B56:B57),(SUM(B56:B57)-B58))*B45</f>
        <v>237067.08517012652</v>
      </c>
      <c r="C59" s="267">
        <f>AVERAGE(SUM(C56:C57),(SUM(C56:C57)-C58))*B45</f>
        <v>139910.09734088488</v>
      </c>
      <c r="D59" s="267">
        <f>AVERAGE(SUM(D56:D57),(SUM(D56:D57)-D58))*B45</f>
        <v>49022.335036006501</v>
      </c>
      <c r="E59" s="267">
        <f>AVERAGE(SUM(E56:E57),(SUM(E56:E57)-E58))*B45</f>
        <v>30856.652657405779</v>
      </c>
      <c r="F59" s="238">
        <f>AVERAGE(SUM(F56:F57),(SUM(F56:F57)-F58))*B45</f>
        <v>29828.097568825586</v>
      </c>
      <c r="G59" s="238">
        <f>AVERAGE(SUM(G56:G57),(SUM(G56:G57)-G58))*B45</f>
        <v>27770.9873916652</v>
      </c>
      <c r="H59" s="238">
        <f>AVERAGE(SUM(H56:H57),(SUM(H56:H57)-H58))*B45</f>
        <v>25713.877214504813</v>
      </c>
      <c r="I59" s="238">
        <f>AVERAGE(SUM(I56:I57),(SUM(I56:I57)-I58))*B45</f>
        <v>23656.767037344427</v>
      </c>
      <c r="J59" s="238">
        <f>AVERAGE(SUM(J56:J57),(SUM(J56:J57)-J58))*B45</f>
        <v>21599.656860184041</v>
      </c>
      <c r="K59" s="238">
        <f>AVERAGE(SUM(K56:K57),(SUM(K56:K57)-K58))*B45</f>
        <v>19542.546683023655</v>
      </c>
      <c r="L59" s="238">
        <f>AVERAGE(SUM(L56:L57),(SUM(L56:L57)-L58))*B45</f>
        <v>17485.436505863268</v>
      </c>
      <c r="M59" s="238">
        <f>AVERAGE(SUM(M56:M57),(SUM(M56:M57)-M58))*B45</f>
        <v>15428.326328702882</v>
      </c>
      <c r="N59" s="238">
        <f>AVERAGE(SUM(N56:N57),(SUM(N56:N57)-N58))*B45</f>
        <v>13371.216151542496</v>
      </c>
      <c r="O59" s="238">
        <f>AVERAGE(SUM(O56:O57),(SUM(O56:O57)-O58))*B45</f>
        <v>11314.10597438211</v>
      </c>
      <c r="P59" s="238">
        <f>AVERAGE(SUM(P56:P57),(SUM(P56:P57)-P58))*B45</f>
        <v>9256.9957972217235</v>
      </c>
      <c r="Q59" s="238">
        <f>AVERAGE(SUM(Q56:Q57),(SUM(Q56:Q57)-Q58))*B45</f>
        <v>7199.8856200613372</v>
      </c>
      <c r="R59" s="314">
        <f>AVERAGE(SUM(R56:R57),(SUM(R56:R57)-R58))*B45</f>
        <v>5142.7754429009528</v>
      </c>
      <c r="S59" s="314">
        <f>AVERAGE(SUM(S56:S57),(SUM(S56:S57)-S58))*B45</f>
        <v>3085.6652657405671</v>
      </c>
      <c r="T59" s="314">
        <f>AVERAGE(SUM(T56:T57),(SUM(T56:T57)-T58))*B45</f>
        <v>1028.5550885801817</v>
      </c>
      <c r="U59" s="314">
        <f>AVERAGE(SUM(U56:U57),(SUM(U56:U57)-U58))*B45</f>
        <v>-1028.5550885802036</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1342675</v>
      </c>
      <c r="D62" s="245">
        <f>D53*B31</f>
        <v>1399067.35</v>
      </c>
      <c r="E62" s="245">
        <f>E53*B31</f>
        <v>1457828.1787</v>
      </c>
      <c r="F62" s="245">
        <f>F53*B31</f>
        <v>1519056.9622054</v>
      </c>
      <c r="G62" s="245">
        <f>G53*B31</f>
        <v>1582857.3546180269</v>
      </c>
      <c r="H62" s="245">
        <f>H53*B31</f>
        <v>1649337.363511984</v>
      </c>
      <c r="I62" s="245">
        <f>I53*B31</f>
        <v>1718609.5327794873</v>
      </c>
      <c r="J62" s="245">
        <f>J53*B31</f>
        <v>1790791.1331562258</v>
      </c>
      <c r="K62" s="245">
        <f>K53*B31</f>
        <v>1866004.3607487874</v>
      </c>
      <c r="L62" s="245">
        <f>L53*B31</f>
        <v>1944376.5439002365</v>
      </c>
      <c r="M62" s="245">
        <f>M53*B31</f>
        <v>2026040.3587440464</v>
      </c>
      <c r="N62" s="245">
        <f>N53*B31</f>
        <v>2111134.0538112964</v>
      </c>
      <c r="O62" s="245">
        <f>O53*B31</f>
        <v>2199801.6840713709</v>
      </c>
      <c r="P62" s="245">
        <f>P53*B31</f>
        <v>2292193.3548023687</v>
      </c>
      <c r="Q62" s="245">
        <f>Q53*B31</f>
        <v>2388465.4757040683</v>
      </c>
      <c r="R62" s="245">
        <f>R53*B31</f>
        <v>2488781.0256836391</v>
      </c>
      <c r="S62" s="245">
        <f>S53*B31</f>
        <v>2593309.828762352</v>
      </c>
      <c r="T62" s="245">
        <f>T53*B31</f>
        <v>2702228.8415703708</v>
      </c>
      <c r="U62" s="245">
        <f>U53*B31</f>
        <v>2815722.4529163265</v>
      </c>
      <c r="V62" s="245">
        <f>V53*B31</f>
        <v>2933982.7959388122</v>
      </c>
      <c r="W62" s="245">
        <f>W53*B31</f>
        <v>3057210.0733682425</v>
      </c>
      <c r="X62" s="245">
        <f>X53*B31</f>
        <v>3185612.8964497088</v>
      </c>
      <c r="Y62" s="245">
        <f>Y53*B31</f>
        <v>3319408.6381005966</v>
      </c>
    </row>
    <row r="63" spans="1:25">
      <c r="A63" s="234" t="s">
        <v>324</v>
      </c>
      <c r="B63" s="241"/>
      <c r="C63" s="241">
        <f>SUM(C64:C69)</f>
        <v>-277173.74436414288</v>
      </c>
      <c r="D63" s="241">
        <f t="shared" ref="D63:Y63" si="5">SUM(D64:D69)</f>
        <v>-276063.94115124643</v>
      </c>
      <c r="E63" s="241">
        <f t="shared" si="5"/>
        <v>-275044.91620340827</v>
      </c>
      <c r="F63" s="241">
        <f t="shared" si="5"/>
        <v>-274120.48220776097</v>
      </c>
      <c r="G63" s="241">
        <f t="shared" si="5"/>
        <v>-273294.61198429647</v>
      </c>
      <c r="H63" s="241">
        <f t="shared" si="5"/>
        <v>-272571.44521144644</v>
      </c>
      <c r="I63" s="241">
        <f t="shared" si="5"/>
        <v>-271955.2954341367</v>
      </c>
      <c r="J63" s="241">
        <f t="shared" si="5"/>
        <v>-271450.65736617998</v>
      </c>
      <c r="K63" s="241">
        <f t="shared" si="5"/>
        <v>-271062.21449936903</v>
      </c>
      <c r="L63" s="241">
        <f t="shared" si="5"/>
        <v>-270794.84703215206</v>
      </c>
      <c r="M63" s="241">
        <f t="shared" si="5"/>
        <v>-270653.64013131196</v>
      </c>
      <c r="N63" s="241">
        <f t="shared" si="5"/>
        <v>-270643.89254063659</v>
      </c>
      <c r="O63" s="241">
        <f t="shared" si="5"/>
        <v>-270771.12555115292</v>
      </c>
      <c r="P63" s="241">
        <f t="shared" si="5"/>
        <v>-271041.09234811086</v>
      </c>
      <c r="Q63" s="241">
        <f t="shared" si="5"/>
        <v>-271459.787750541</v>
      </c>
      <c r="R63" s="241">
        <f t="shared" si="5"/>
        <v>-272033.45835987327</v>
      </c>
      <c r="S63" s="241">
        <f t="shared" si="5"/>
        <v>-272768.61313479749</v>
      </c>
      <c r="T63" s="241">
        <f t="shared" si="5"/>
        <v>-273672.03441026853</v>
      </c>
      <c r="U63" s="241">
        <f t="shared" si="5"/>
        <v>-274750.78937930928</v>
      </c>
      <c r="V63" s="241">
        <f t="shared" si="5"/>
        <v>-276012.24205704976</v>
      </c>
      <c r="W63" s="241">
        <f t="shared" si="5"/>
        <v>-277464.06574725546</v>
      </c>
      <c r="X63" s="241">
        <f t="shared" si="5"/>
        <v>-279114.25603244966</v>
      </c>
      <c r="Y63" s="241">
        <f t="shared" si="5"/>
        <v>-280971.14430962212</v>
      </c>
    </row>
    <row r="64" spans="1:25">
      <c r="A64" s="243" t="s">
        <v>323</v>
      </c>
      <c r="B64" s="241"/>
      <c r="C64" s="241">
        <f>-IF(C50&lt;=B33,0,B32*(1+C52)*B31)</f>
        <v>-47215.594782000007</v>
      </c>
      <c r="D64" s="241">
        <f>-IF(D50&lt;=B33,0,B32*(1+D52)*B31)</f>
        <v>-49198.649762844005</v>
      </c>
      <c r="E64" s="241">
        <f>-IF(E50&lt;=B33,0,B32*(1+E52)*B31)</f>
        <v>-51264.993052883459</v>
      </c>
      <c r="F64" s="241">
        <f>-IF(F50&lt;=B33,0,B32*(1+F52)*B31)</f>
        <v>-53418.122761104562</v>
      </c>
      <c r="G64" s="241">
        <f>-IF(G50&lt;=B33,0,B32*(1+G52)*B31)</f>
        <v>-55661.68391707095</v>
      </c>
      <c r="H64" s="241">
        <f>-IF(H50&lt;=B33,0,B32*(1+H52)*B31)</f>
        <v>-57999.474641587934</v>
      </c>
      <c r="I64" s="241">
        <f>-IF(I50&lt;=B33,0,B32*(1+I52)*B31)</f>
        <v>-60435.452576534626</v>
      </c>
      <c r="J64" s="241">
        <f>-IF(J50&lt;=B33,0,B32*(1+J52)*B31)</f>
        <v>-62973.741584749085</v>
      </c>
      <c r="K64" s="241">
        <f>-IF(K50&lt;=B33,0,B32*(1+K52)*B31)</f>
        <v>-65618.638731308558</v>
      </c>
      <c r="L64" s="241">
        <f>-IF(L50&lt;=B33,0,B32*(1+L52)*B31)</f>
        <v>-68374.621558023515</v>
      </c>
      <c r="M64" s="241">
        <f>-IF(M50&lt;=B33,0,B32*(1+M52)*B31)</f>
        <v>-71246.355663460505</v>
      </c>
      <c r="N64" s="241">
        <f>-IF(N50&lt;=B33,0,B32*(1+N52)*B31)</f>
        <v>-74238.702601325858</v>
      </c>
      <c r="O64" s="241">
        <f>-IF(O50&lt;=B33,0,B32*(1+O52)*B31)</f>
        <v>-77356.728110581549</v>
      </c>
      <c r="P64" s="241">
        <f>-IF(P50&lt;=B33,0,B32*(1+P52)*B31)</f>
        <v>-80605.710691225977</v>
      </c>
      <c r="Q64" s="241">
        <f>-IF(Q50&lt;=B33,0,B32*(1+Q52)*B31)</f>
        <v>-83991.150540257469</v>
      </c>
      <c r="R64" s="241">
        <f>-IF(R50&lt;=B33,0,B32*(1+R52)*B31)</f>
        <v>-87518.778862948282</v>
      </c>
      <c r="S64" s="241">
        <f>-IF(S50&lt;=B33,0,B32*(1+S52)*B31)</f>
        <v>-91194.567575192123</v>
      </c>
      <c r="T64" s="241">
        <f>-IF(T50&lt;=B33,0,B32*(1+T52)*B31)</f>
        <v>-95024.739413350209</v>
      </c>
      <c r="U64" s="241">
        <f>-IF(U50&lt;=B33,0,B32*(1+U52)*B31)</f>
        <v>-99015.778468710909</v>
      </c>
      <c r="V64" s="241">
        <f>-IF(V50&lt;=B33,0,B32*(1+V52)*B31)</f>
        <v>-103174.44116439678</v>
      </c>
      <c r="W64" s="241">
        <f>-IF(W50&lt;=B33,0,B32*(1+W52)*B31)</f>
        <v>-107507.76769330144</v>
      </c>
      <c r="X64" s="241">
        <f>-IF(X50&lt;=B33,0,B32*(1+X52)*B31)</f>
        <v>-112023.09393642012</v>
      </c>
      <c r="Y64" s="241">
        <f>-IF(Y50&lt;=B33,0,B32*(1+Y52)*B31)</f>
        <v>-116728.06388174977</v>
      </c>
    </row>
    <row r="65" spans="1:25">
      <c r="A65" s="243" t="str">
        <f>A35</f>
        <v>Прочие расходы при эксплуатации объекта, руб. без НДС</v>
      </c>
      <c r="B65" s="241"/>
      <c r="C65" s="241">
        <f>-IF(C50&lt;=B36,0,B35*(1+C52)*B31)</f>
        <v>-4246.0067250000002</v>
      </c>
      <c r="D65" s="241">
        <f>-IF(D50&lt;=B36,0,B35*(1+D52)*B31)</f>
        <v>-4424.3390074500003</v>
      </c>
      <c r="E65" s="241">
        <f>-IF(E50&lt;=B36,0,B35*(1+E52)*B31)</f>
        <v>-4610.1612457629008</v>
      </c>
      <c r="F65" s="241">
        <f>-IF(F50&lt;=B36,0,B35*(1+F52)*B31)</f>
        <v>-4803.7880180849425</v>
      </c>
      <c r="G65" s="241">
        <f>-IF(G50&lt;=B36,0,B35*(1+G52)*B31)</f>
        <v>-5005.5471148445095</v>
      </c>
      <c r="H65" s="241">
        <f>-IF(H50&lt;=B36,0,B35*(1+H52)*B31)</f>
        <v>-5215.7800936679796</v>
      </c>
      <c r="I65" s="241">
        <f>-IF(I50&lt;=B36,0,B35*(1+I52)*B31)</f>
        <v>-5434.8428576020351</v>
      </c>
      <c r="J65" s="241">
        <f>-IF(J50&lt;=B36,0,B35*(1+J52)*B31)</f>
        <v>-5663.1062576213208</v>
      </c>
      <c r="K65" s="241">
        <f>-IF(K50&lt;=B36,0,B35*(1+K52)*B31)</f>
        <v>-5900.956720441417</v>
      </c>
      <c r="L65" s="241">
        <f>-IF(L50&lt;=B36,0,B35*(1+L52)*B31)</f>
        <v>-6148.7969026999572</v>
      </c>
      <c r="M65" s="241">
        <f>-IF(M50&lt;=B36,0,B35*(1+M52)*B31)</f>
        <v>-6407.0463726133557</v>
      </c>
      <c r="N65" s="241">
        <f>-IF(N50&lt;=B36,0,B35*(1+N52)*B31)</f>
        <v>-6676.1423202631167</v>
      </c>
      <c r="O65" s="241">
        <f>-IF(O50&lt;=B36,0,B35*(1+O52)*B31)</f>
        <v>-6956.5402977141675</v>
      </c>
      <c r="P65" s="241">
        <f>-IF(P50&lt;=B36,0,B35*(1+P52)*B31)</f>
        <v>-7248.7149902181627</v>
      </c>
      <c r="Q65" s="241">
        <f>-IF(Q50&lt;=B36,0,B35*(1+Q52)*B31)</f>
        <v>-7553.1610198073267</v>
      </c>
      <c r="R65" s="241">
        <f>-IF(R50&lt;=B36,0,B35*(1+R52)*B31)</f>
        <v>-7870.3937826392348</v>
      </c>
      <c r="S65" s="241">
        <f>-IF(S50&lt;=B36,0,B35*(1+S52)*B31)</f>
        <v>-8200.9503215100831</v>
      </c>
      <c r="T65" s="241">
        <f>-IF(T50&lt;=B36,0,B35*(1+T52)*B31)</f>
        <v>-8545.3902350135068</v>
      </c>
      <c r="U65" s="241">
        <f>-IF(U50&lt;=B36,0,B35*(1+U52)*B31)</f>
        <v>-8904.2966248840748</v>
      </c>
      <c r="V65" s="241">
        <f>-IF(V50&lt;=B36,0,B35*(1+V52)*B31)</f>
        <v>-9278.2770831292073</v>
      </c>
      <c r="W65" s="241">
        <f>-IF(W50&lt;=B36,0,B35*(1+W52)*B31)</f>
        <v>-9667.9647206206337</v>
      </c>
      <c r="X65" s="241">
        <f>-IF(X50&lt;=B36,0,B35*(1+X52)*B31)</f>
        <v>-10074.019238886702</v>
      </c>
      <c r="Y65" s="241">
        <f>-IF(Y50&lt;=B36,0,B35*(1+Y52)*B31)</f>
        <v>-10497.128046919943</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-225712.1428571429</v>
      </c>
      <c r="D69" s="241">
        <f>-((B28+B29)*B31+(B28+B29)*B31+SUM(B71:D71))/2*2.2%</f>
        <v>-222440.9523809524</v>
      </c>
      <c r="E69" s="241">
        <f>-((B28+B29)*B31+(B28+B29)*B31+SUM(B71:E71))/2*2.2%</f>
        <v>-219169.76190476192</v>
      </c>
      <c r="F69" s="241">
        <f>-((B28+B29)*B31+(B28+B29)*B31+SUM(B71:F71))/2*2.2%</f>
        <v>-215898.57142857145</v>
      </c>
      <c r="G69" s="241">
        <f>-((B28+B29)*B31+(B28+B29)*B31+SUM(B71:G71))/2*2.2%</f>
        <v>-212627.38095238101</v>
      </c>
      <c r="H69" s="241">
        <f>-((B28+B29)*B31+(B28+B29)*B31+SUM(B71:H71))/2*2.2%</f>
        <v>-209356.19047619053</v>
      </c>
      <c r="I69" s="241">
        <f>-((B28+B29)*B31+(B28+B29)*B31+SUM(B71:I71))/2*2.2%</f>
        <v>-206085.00000000003</v>
      </c>
      <c r="J69" s="241">
        <f>-((B28+B29)*B31+(B28+B29)*B31+SUM(B71:J71))/2*2.2%</f>
        <v>-202813.80952380956</v>
      </c>
      <c r="K69" s="241">
        <f>-((B28+B29)*B31+(B28+B29)*B31+SUM(B71:K71))/2*2.2%</f>
        <v>-199542.61904761908</v>
      </c>
      <c r="L69" s="241">
        <f>-((B28+B29)*B31+(B28+B29)*B31+SUM(B71:L71))/2*2.2%</f>
        <v>-196271.42857142858</v>
      </c>
      <c r="M69" s="241">
        <f>-((B28+B29)*B31+(B28+B29)*B31+SUM(B71:M71))/2*2.2%</f>
        <v>-193000.23809523811</v>
      </c>
      <c r="N69" s="241">
        <f>-((B28+B29)*B31+(B28+B29)*B31+SUM(B71:N71))/2*2.2%</f>
        <v>-189729.04761904763</v>
      </c>
      <c r="O69" s="241">
        <f>-((B28+B29)*B31+(B28+B29)*B31+SUM(B71:O71))/2*2.2%</f>
        <v>-186457.85714285719</v>
      </c>
      <c r="P69" s="241">
        <f>-((B28+B29)*B31+(B28+B29)*B31+SUM(B71:P71))/2*2.2%</f>
        <v>-183186.66666666669</v>
      </c>
      <c r="Q69" s="241">
        <f>-((B28+B29)*B31+(B28+B29)*B31+SUM(B71:Q71))/2*2.2%</f>
        <v>-179915.47619047621</v>
      </c>
      <c r="R69" s="241">
        <f>-((B28+B29)*B31+(B28+B29)*B31+SUM(B71:R71))/2*2.2%</f>
        <v>-176644.28571428574</v>
      </c>
      <c r="S69" s="241">
        <f>-((B28+B29)*B31+(B28+B29)*B31+SUM(B71:S71))/2*2.2%</f>
        <v>-173373.09523809527</v>
      </c>
      <c r="T69" s="241">
        <f>-((B28+B29)*B31+(B28+B29)*B31+SUM(B71:T71))/2*2.2%</f>
        <v>-170101.90476190479</v>
      </c>
      <c r="U69" s="241">
        <f>-((B28+B29)*B31+(B28+B29)*B31+SUM(B71:U71))/2*2.2%</f>
        <v>-166830.71428571429</v>
      </c>
      <c r="V69" s="241">
        <f>-((B28+B29)*B31+(B28+B29)*B31+SUM(B71:V71))/2*2.2%</f>
        <v>-163559.52380952382</v>
      </c>
      <c r="W69" s="241">
        <f>-((B28+B29)*B31+(B28+B29)*B31+SUM(B71:W71))/2*2.2%</f>
        <v>-160288.33333333337</v>
      </c>
      <c r="X69" s="241">
        <f>-((B28+B29)*B31+(B28+B29)*B31+SUM(B71:X71))/2*2.2%</f>
        <v>-157017.14285714287</v>
      </c>
      <c r="Y69" s="241">
        <f>-((B28+B29)*B31+(B28+B29)*B31+SUM(B71:Y71))/2*2.2%</f>
        <v>-153745.9523809524</v>
      </c>
    </row>
    <row r="70" spans="1:25">
      <c r="A70" s="242" t="s">
        <v>568</v>
      </c>
      <c r="B70" s="245"/>
      <c r="C70" s="245">
        <f>C62+C63</f>
        <v>1065501.2556358571</v>
      </c>
      <c r="D70" s="245">
        <f t="shared" ref="D70:Y70" si="6">D62+D63</f>
        <v>1123003.4088487537</v>
      </c>
      <c r="E70" s="245">
        <f t="shared" si="6"/>
        <v>1182783.2624965918</v>
      </c>
      <c r="F70" s="245">
        <f t="shared" si="6"/>
        <v>1244936.4799976391</v>
      </c>
      <c r="G70" s="245">
        <f t="shared" si="6"/>
        <v>1309562.7426337304</v>
      </c>
      <c r="H70" s="245">
        <f t="shared" si="6"/>
        <v>1376765.9183005376</v>
      </c>
      <c r="I70" s="245">
        <f t="shared" si="6"/>
        <v>1446654.2373453507</v>
      </c>
      <c r="J70" s="245">
        <f t="shared" si="6"/>
        <v>1519340.4757900457</v>
      </c>
      <c r="K70" s="245">
        <f t="shared" si="6"/>
        <v>1594942.1462494184</v>
      </c>
      <c r="L70" s="245">
        <f t="shared" si="6"/>
        <v>1673581.6968680844</v>
      </c>
      <c r="M70" s="245">
        <f t="shared" si="6"/>
        <v>1755386.7186127345</v>
      </c>
      <c r="N70" s="245">
        <f t="shared" si="6"/>
        <v>1840490.1612706599</v>
      </c>
      <c r="O70" s="245">
        <f t="shared" si="6"/>
        <v>1929030.5585202179</v>
      </c>
      <c r="P70" s="245">
        <f t="shared" si="6"/>
        <v>2021152.2624542578</v>
      </c>
      <c r="Q70" s="245">
        <f t="shared" si="6"/>
        <v>2117005.6879535271</v>
      </c>
      <c r="R70" s="245">
        <f t="shared" si="6"/>
        <v>2216747.5673237657</v>
      </c>
      <c r="S70" s="245">
        <f t="shared" si="6"/>
        <v>2320541.2156275543</v>
      </c>
      <c r="T70" s="245">
        <f t="shared" si="6"/>
        <v>2428556.8071601023</v>
      </c>
      <c r="U70" s="245">
        <f t="shared" si="6"/>
        <v>2540971.6635370171</v>
      </c>
      <c r="V70" s="245">
        <f t="shared" si="6"/>
        <v>2657970.5538817625</v>
      </c>
      <c r="W70" s="245">
        <f t="shared" si="6"/>
        <v>2779746.007620987</v>
      </c>
      <c r="X70" s="245">
        <f t="shared" si="6"/>
        <v>2906498.6404172592</v>
      </c>
      <c r="Y70" s="245">
        <f t="shared" si="6"/>
        <v>3038437.4937909744</v>
      </c>
    </row>
    <row r="71" spans="1:25">
      <c r="A71" s="243" t="s">
        <v>317</v>
      </c>
      <c r="B71" s="241"/>
      <c r="C71" s="241">
        <f>IF(B28-ABS(SUM(B71:B71))&gt;0,-B28/B30,0)</f>
        <v>-297380.95238095243</v>
      </c>
      <c r="D71" s="241">
        <f>IF(B28-ABS(SUM(B71:C71))&gt;0,-B28/B30,0)</f>
        <v>-297380.95238095243</v>
      </c>
      <c r="E71" s="241">
        <f>IF(B28-ABS(SUM(B71:D71))&gt;0,-B28/B30,0)</f>
        <v>-297380.95238095243</v>
      </c>
      <c r="F71" s="241">
        <f>IF(B28-ABS(SUM(B71:E71))&gt;0,-B28/B30,0)</f>
        <v>-297380.95238095243</v>
      </c>
      <c r="G71" s="241">
        <f>IF(B28-ABS(SUM(B71:F71))&gt;0,-B28/B30,0)</f>
        <v>-297380.95238095243</v>
      </c>
      <c r="H71" s="241">
        <f>IF(B28-ABS(SUM(B71:G71))&gt;0,-B28/B30,0)</f>
        <v>-297380.95238095243</v>
      </c>
      <c r="I71" s="241">
        <f>IF(B28-ABS(SUM(B71:H71))&gt;0,-B28/B30,0)</f>
        <v>-297380.95238095243</v>
      </c>
      <c r="J71" s="241">
        <f>IF(B28-ABS(SUM(B71:I71))&gt;0,-B28/B30,0)</f>
        <v>-297380.95238095243</v>
      </c>
      <c r="K71" s="241">
        <f>IF(B28-ABS(SUM(B71:J71))&gt;0,-B28/B30,0)</f>
        <v>-297380.95238095243</v>
      </c>
      <c r="L71" s="241">
        <f>IF(B28-ABS(SUM(B71:K71))&gt;0,-B28/B30,0)</f>
        <v>-297380.95238095243</v>
      </c>
      <c r="M71" s="241">
        <f>IF(B28-ABS(SUM(B71:L71))&gt;0,-B28/B30,0)</f>
        <v>-297380.95238095243</v>
      </c>
      <c r="N71" s="241">
        <f>IF(B28-ABS(SUM(B71:M71))&gt;0,-B28/B30,0)</f>
        <v>-297380.95238095243</v>
      </c>
      <c r="O71" s="241">
        <f>IF(B28-ABS(SUM(B71:N71))&gt;0,-B28/B30,0)</f>
        <v>-297380.95238095243</v>
      </c>
      <c r="P71" s="241">
        <f>IF(B28-ABS(SUM(B71:O71))&gt;0,-B28/B30,0)</f>
        <v>-297380.95238095243</v>
      </c>
      <c r="Q71" s="241">
        <f>IF(B28-ABS(SUM(B71:P71))&gt;0,-B28/B30,0)</f>
        <v>-297380.95238095243</v>
      </c>
      <c r="R71" s="241">
        <f>IF(B28-ABS(SUM(B71:Q71))&gt;0,-B28/B30,0)</f>
        <v>-297380.95238095243</v>
      </c>
      <c r="S71" s="241">
        <f>IF(B28-ABS(SUM(B71:R71))&gt;0,-B28/B30,0)</f>
        <v>-297380.95238095243</v>
      </c>
      <c r="T71" s="241">
        <f>IF(B28-ABS(SUM(B71:S71))&gt;0,-B28/B30,0)</f>
        <v>-297380.95238095243</v>
      </c>
      <c r="U71" s="241">
        <f>IF(B28-ABS(SUM(B71:T71))&gt;0,-B28/B30,0)</f>
        <v>-297380.95238095243</v>
      </c>
      <c r="V71" s="241">
        <f>IF(B28-ABS(SUM(B71:U71))&gt;0,-B28/B30,0)</f>
        <v>-297380.95238095243</v>
      </c>
      <c r="W71" s="241">
        <f>IF(B28-ABS(SUM(B71:V71))&gt;0,-B28/B30,0)</f>
        <v>-297380.95238095243</v>
      </c>
      <c r="X71" s="241">
        <f>IF(B28-ABS(SUM(B71:W71))&gt;0,-B28/B30,0)</f>
        <v>-297380.95238095243</v>
      </c>
      <c r="Y71" s="241">
        <f>IF(B28-ABS(SUM(B71:X71))&gt;0,-B28/B30,0)</f>
        <v>-297380.95238095243</v>
      </c>
    </row>
    <row r="72" spans="1:25">
      <c r="A72" s="242" t="s">
        <v>569</v>
      </c>
      <c r="B72" s="245"/>
      <c r="C72" s="245">
        <f>C70+C71</f>
        <v>768120.30325490469</v>
      </c>
      <c r="D72" s="245">
        <f t="shared" ref="D72:Y72" si="7">D70+D71</f>
        <v>825622.45646780124</v>
      </c>
      <c r="E72" s="245">
        <f t="shared" si="7"/>
        <v>885402.31011563935</v>
      </c>
      <c r="F72" s="245">
        <f t="shared" si="7"/>
        <v>947555.52761668665</v>
      </c>
      <c r="G72" s="245">
        <f t="shared" si="7"/>
        <v>1012181.790252778</v>
      </c>
      <c r="H72" s="245">
        <f t="shared" si="7"/>
        <v>1079384.9659195852</v>
      </c>
      <c r="I72" s="245">
        <f t="shared" si="7"/>
        <v>1149273.2849643982</v>
      </c>
      <c r="J72" s="245">
        <f t="shared" si="7"/>
        <v>1221959.5234090933</v>
      </c>
      <c r="K72" s="245">
        <f t="shared" si="7"/>
        <v>1297561.193868466</v>
      </c>
      <c r="L72" s="245">
        <f t="shared" si="7"/>
        <v>1376200.7444871319</v>
      </c>
      <c r="M72" s="245">
        <f t="shared" si="7"/>
        <v>1458005.766231782</v>
      </c>
      <c r="N72" s="245">
        <f t="shared" si="7"/>
        <v>1543109.2088897075</v>
      </c>
      <c r="O72" s="245">
        <f t="shared" si="7"/>
        <v>1631649.6061392655</v>
      </c>
      <c r="P72" s="245">
        <f t="shared" si="7"/>
        <v>1723771.3100733054</v>
      </c>
      <c r="Q72" s="245">
        <f t="shared" si="7"/>
        <v>1819624.7355725747</v>
      </c>
      <c r="R72" s="245">
        <f t="shared" si="7"/>
        <v>1919366.6149428133</v>
      </c>
      <c r="S72" s="245">
        <f t="shared" si="7"/>
        <v>2023160.2632466019</v>
      </c>
      <c r="T72" s="245">
        <f t="shared" si="7"/>
        <v>2131175.8547791499</v>
      </c>
      <c r="U72" s="245">
        <f t="shared" si="7"/>
        <v>2243590.7111560646</v>
      </c>
      <c r="V72" s="245">
        <f t="shared" si="7"/>
        <v>2360589.6015008101</v>
      </c>
      <c r="W72" s="245">
        <f t="shared" si="7"/>
        <v>2482365.0552400346</v>
      </c>
      <c r="X72" s="245">
        <f t="shared" si="7"/>
        <v>2609117.6880363068</v>
      </c>
      <c r="Y72" s="245">
        <f t="shared" si="7"/>
        <v>2741056.5414100219</v>
      </c>
    </row>
    <row r="73" spans="1:25">
      <c r="A73" s="243" t="s">
        <v>316</v>
      </c>
      <c r="B73" s="241">
        <f>-B59</f>
        <v>-237067.08517012652</v>
      </c>
      <c r="C73" s="241">
        <f>-C59</f>
        <v>-139910.09734088488</v>
      </c>
      <c r="D73" s="241">
        <f t="shared" ref="D73:Y73" si="8">-D59</f>
        <v>-49022.335036006501</v>
      </c>
      <c r="E73" s="241">
        <f t="shared" si="8"/>
        <v>-30856.652657405779</v>
      </c>
      <c r="F73" s="241">
        <f t="shared" si="8"/>
        <v>-29828.097568825586</v>
      </c>
      <c r="G73" s="241">
        <f t="shared" si="8"/>
        <v>-27770.9873916652</v>
      </c>
      <c r="H73" s="241">
        <f t="shared" si="8"/>
        <v>-25713.877214504813</v>
      </c>
      <c r="I73" s="241">
        <f t="shared" si="8"/>
        <v>-23656.767037344427</v>
      </c>
      <c r="J73" s="241">
        <f t="shared" si="8"/>
        <v>-21599.656860184041</v>
      </c>
      <c r="K73" s="241">
        <f t="shared" si="8"/>
        <v>-19542.546683023655</v>
      </c>
      <c r="L73" s="241">
        <f t="shared" si="8"/>
        <v>-17485.436505863268</v>
      </c>
      <c r="M73" s="241">
        <f t="shared" si="8"/>
        <v>-15428.326328702882</v>
      </c>
      <c r="N73" s="241">
        <f t="shared" si="8"/>
        <v>-13371.216151542496</v>
      </c>
      <c r="O73" s="241">
        <f t="shared" si="8"/>
        <v>-11314.10597438211</v>
      </c>
      <c r="P73" s="241">
        <f t="shared" si="8"/>
        <v>-9256.9957972217235</v>
      </c>
      <c r="Q73" s="241">
        <f t="shared" si="8"/>
        <v>-7199.8856200613372</v>
      </c>
      <c r="R73" s="241">
        <f t="shared" si="8"/>
        <v>-5142.7754429009528</v>
      </c>
      <c r="S73" s="241">
        <f t="shared" si="8"/>
        <v>-3085.6652657405671</v>
      </c>
      <c r="T73" s="241">
        <f t="shared" si="8"/>
        <v>-1028.5550885801817</v>
      </c>
      <c r="U73" s="241">
        <f t="shared" si="8"/>
        <v>1028.5550885802036</v>
      </c>
      <c r="V73" s="241">
        <f t="shared" si="8"/>
        <v>0</v>
      </c>
      <c r="W73" s="241">
        <f t="shared" si="8"/>
        <v>0</v>
      </c>
      <c r="X73" s="241">
        <f t="shared" si="8"/>
        <v>0</v>
      </c>
      <c r="Y73" s="241">
        <f t="shared" si="8"/>
        <v>0</v>
      </c>
    </row>
    <row r="74" spans="1:25">
      <c r="A74" s="242" t="s">
        <v>320</v>
      </c>
      <c r="B74" s="245"/>
      <c r="C74" s="245">
        <f>C72+C73</f>
        <v>628210.20591401984</v>
      </c>
      <c r="D74" s="245">
        <f t="shared" ref="D74:Y74" si="9">D72+D73</f>
        <v>776600.12143179472</v>
      </c>
      <c r="E74" s="245">
        <f t="shared" si="9"/>
        <v>854545.65745823353</v>
      </c>
      <c r="F74" s="245">
        <f t="shared" si="9"/>
        <v>917727.43004786107</v>
      </c>
      <c r="G74" s="245">
        <f t="shared" si="9"/>
        <v>984410.80286111275</v>
      </c>
      <c r="H74" s="245">
        <f t="shared" si="9"/>
        <v>1053671.0887050803</v>
      </c>
      <c r="I74" s="245">
        <f t="shared" si="9"/>
        <v>1125616.5179270539</v>
      </c>
      <c r="J74" s="245">
        <f t="shared" si="9"/>
        <v>1200359.8665489093</v>
      </c>
      <c r="K74" s="245">
        <f t="shared" si="9"/>
        <v>1278018.6471854423</v>
      </c>
      <c r="L74" s="245">
        <f t="shared" si="9"/>
        <v>1358715.3079812687</v>
      </c>
      <c r="M74" s="245">
        <f t="shared" si="9"/>
        <v>1442577.4399030791</v>
      </c>
      <c r="N74" s="245">
        <f t="shared" si="9"/>
        <v>1529737.992738165</v>
      </c>
      <c r="O74" s="245">
        <f t="shared" si="9"/>
        <v>1620335.5001648834</v>
      </c>
      <c r="P74" s="245">
        <f t="shared" si="9"/>
        <v>1714514.3142760836</v>
      </c>
      <c r="Q74" s="245">
        <f t="shared" si="9"/>
        <v>1812424.8499525134</v>
      </c>
      <c r="R74" s="245">
        <f t="shared" si="9"/>
        <v>1914223.8394999122</v>
      </c>
      <c r="S74" s="245">
        <f t="shared" si="9"/>
        <v>2020074.5979808613</v>
      </c>
      <c r="T74" s="245">
        <f t="shared" si="9"/>
        <v>2130147.2996905698</v>
      </c>
      <c r="U74" s="245">
        <f t="shared" si="9"/>
        <v>2244619.2662446448</v>
      </c>
      <c r="V74" s="245">
        <f t="shared" si="9"/>
        <v>2360589.6015008101</v>
      </c>
      <c r="W74" s="245">
        <f t="shared" si="9"/>
        <v>2482365.0552400346</v>
      </c>
      <c r="X74" s="245">
        <f t="shared" si="9"/>
        <v>2609117.6880363068</v>
      </c>
      <c r="Y74" s="245">
        <f t="shared" si="9"/>
        <v>2741056.5414100219</v>
      </c>
    </row>
    <row r="75" spans="1:25">
      <c r="A75" s="243" t="s">
        <v>315</v>
      </c>
      <c r="B75" s="241"/>
      <c r="C75" s="241">
        <f>-C74*B39</f>
        <v>-125642.04118280398</v>
      </c>
      <c r="D75" s="241">
        <f>-D74*B39</f>
        <v>-155320.02428635894</v>
      </c>
      <c r="E75" s="241">
        <f>-E74*B39</f>
        <v>-170909.13149164672</v>
      </c>
      <c r="F75" s="241">
        <f>-F74*B39</f>
        <v>-183545.48600957223</v>
      </c>
      <c r="G75" s="241">
        <f>-G74*B39</f>
        <v>-196882.16057222255</v>
      </c>
      <c r="H75" s="241">
        <f>-H74*B39</f>
        <v>-210734.21774101607</v>
      </c>
      <c r="I75" s="241">
        <f>-I74*B39</f>
        <v>-225123.30358541079</v>
      </c>
      <c r="J75" s="241">
        <f>-J74*B39</f>
        <v>-240071.97330978187</v>
      </c>
      <c r="K75" s="241">
        <f>-K74*B39</f>
        <v>-255603.72943708848</v>
      </c>
      <c r="L75" s="241">
        <f>-L74*B39</f>
        <v>-271743.06159625377</v>
      </c>
      <c r="M75" s="241">
        <f>-M74*B39</f>
        <v>-288515.48798061581</v>
      </c>
      <c r="N75" s="241">
        <f>-N74*B39</f>
        <v>-305947.59854763298</v>
      </c>
      <c r="O75" s="241">
        <f>-O74*B39</f>
        <v>-324067.10003297671</v>
      </c>
      <c r="P75" s="241">
        <f>-P74*B39</f>
        <v>-342902.86285521672</v>
      </c>
      <c r="Q75" s="241">
        <f>-Q74*B39</f>
        <v>-362484.96999050269</v>
      </c>
      <c r="R75" s="241">
        <f>-R74*B39</f>
        <v>-382844.76789998246</v>
      </c>
      <c r="S75" s="241">
        <f>-S74*B39</f>
        <v>-404014.91959617229</v>
      </c>
      <c r="T75" s="241">
        <f>-T74*B39</f>
        <v>-426029.45993811399</v>
      </c>
      <c r="U75" s="241">
        <f>-U74*B39</f>
        <v>-448923.85324892896</v>
      </c>
      <c r="V75" s="241">
        <f>-V74*B39</f>
        <v>-472117.92030016205</v>
      </c>
      <c r="W75" s="241">
        <f>-W74*B39</f>
        <v>-496473.01104800694</v>
      </c>
      <c r="X75" s="241">
        <f>-X74*B39</f>
        <v>-521823.53760726139</v>
      </c>
      <c r="Y75" s="241">
        <f>-Y74*B39</f>
        <v>-548211.30828200444</v>
      </c>
    </row>
    <row r="76" spans="1:25" ht="16.5" thickBot="1">
      <c r="A76" s="316" t="s">
        <v>319</v>
      </c>
      <c r="B76" s="317"/>
      <c r="C76" s="317">
        <f>C74+C75</f>
        <v>502568.16473121586</v>
      </c>
      <c r="D76" s="317">
        <f t="shared" ref="D76:Y76" si="10">D74+D75</f>
        <v>621280.09714543575</v>
      </c>
      <c r="E76" s="317">
        <f t="shared" si="10"/>
        <v>683636.52596658678</v>
      </c>
      <c r="F76" s="317">
        <f t="shared" si="10"/>
        <v>734181.9440382889</v>
      </c>
      <c r="G76" s="317">
        <f t="shared" si="10"/>
        <v>787528.6422888902</v>
      </c>
      <c r="H76" s="317">
        <f t="shared" si="10"/>
        <v>842936.87096406426</v>
      </c>
      <c r="I76" s="317">
        <f t="shared" si="10"/>
        <v>900493.21434164303</v>
      </c>
      <c r="J76" s="317">
        <f t="shared" si="10"/>
        <v>960287.89323912747</v>
      </c>
      <c r="K76" s="317">
        <f t="shared" si="10"/>
        <v>1022414.9177483538</v>
      </c>
      <c r="L76" s="317">
        <f t="shared" si="10"/>
        <v>1086972.2463850151</v>
      </c>
      <c r="M76" s="317">
        <f t="shared" si="10"/>
        <v>1154061.9519224633</v>
      </c>
      <c r="N76" s="317">
        <f t="shared" si="10"/>
        <v>1223790.3941905319</v>
      </c>
      <c r="O76" s="317">
        <f t="shared" si="10"/>
        <v>1296268.4001319068</v>
      </c>
      <c r="P76" s="317">
        <f t="shared" si="10"/>
        <v>1371611.4514208669</v>
      </c>
      <c r="Q76" s="317">
        <f t="shared" si="10"/>
        <v>1449939.8799620108</v>
      </c>
      <c r="R76" s="317">
        <f t="shared" si="10"/>
        <v>1531379.0715999298</v>
      </c>
      <c r="S76" s="317">
        <f t="shared" si="10"/>
        <v>1616059.6783846891</v>
      </c>
      <c r="T76" s="317">
        <f t="shared" si="10"/>
        <v>1704117.8397524557</v>
      </c>
      <c r="U76" s="317">
        <f t="shared" si="10"/>
        <v>1795695.4129957159</v>
      </c>
      <c r="V76" s="317">
        <f t="shared" si="10"/>
        <v>1888471.6812006482</v>
      </c>
      <c r="W76" s="317">
        <f t="shared" si="10"/>
        <v>1985892.0441920278</v>
      </c>
      <c r="X76" s="317">
        <f t="shared" si="10"/>
        <v>2087294.1504290453</v>
      </c>
      <c r="Y76" s="317">
        <f t="shared" si="10"/>
        <v>2192845.2331280177</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768120.30325490469</v>
      </c>
      <c r="D79" s="245">
        <f t="shared" si="12"/>
        <v>825622.45646780124</v>
      </c>
      <c r="E79" s="245">
        <f t="shared" si="12"/>
        <v>885402.31011563935</v>
      </c>
      <c r="F79" s="245">
        <f t="shared" si="12"/>
        <v>947555.52761668665</v>
      </c>
      <c r="G79" s="245">
        <f t="shared" si="12"/>
        <v>1012181.790252778</v>
      </c>
      <c r="H79" s="245">
        <f t="shared" si="12"/>
        <v>1079384.9659195852</v>
      </c>
      <c r="I79" s="245">
        <f t="shared" si="12"/>
        <v>1149273.2849643982</v>
      </c>
      <c r="J79" s="245">
        <f t="shared" si="12"/>
        <v>1221959.5234090933</v>
      </c>
      <c r="K79" s="245">
        <f t="shared" si="12"/>
        <v>1297561.193868466</v>
      </c>
      <c r="L79" s="245">
        <f t="shared" si="12"/>
        <v>1376200.7444871319</v>
      </c>
      <c r="M79" s="245">
        <f t="shared" si="12"/>
        <v>1458005.766231782</v>
      </c>
      <c r="N79" s="245">
        <f t="shared" si="12"/>
        <v>1543109.2088897075</v>
      </c>
      <c r="O79" s="245">
        <f t="shared" si="12"/>
        <v>1631649.6061392655</v>
      </c>
      <c r="P79" s="245">
        <f t="shared" si="12"/>
        <v>1723771.3100733054</v>
      </c>
      <c r="Q79" s="245">
        <f t="shared" si="12"/>
        <v>1819624.7355725747</v>
      </c>
      <c r="R79" s="245">
        <f t="shared" si="12"/>
        <v>1919366.6149428133</v>
      </c>
      <c r="S79" s="245">
        <f t="shared" si="12"/>
        <v>2023160.2632466019</v>
      </c>
      <c r="T79" s="245">
        <f t="shared" si="12"/>
        <v>2131175.8547791499</v>
      </c>
      <c r="U79" s="245">
        <f t="shared" si="12"/>
        <v>2243590.7111560646</v>
      </c>
      <c r="V79" s="245">
        <f t="shared" si="12"/>
        <v>2360589.6015008101</v>
      </c>
      <c r="W79" s="245">
        <f t="shared" si="12"/>
        <v>2482365.0552400346</v>
      </c>
      <c r="X79" s="245">
        <f t="shared" si="12"/>
        <v>2609117.6880363068</v>
      </c>
      <c r="Y79" s="245">
        <f t="shared" si="12"/>
        <v>2741056.5414100219</v>
      </c>
    </row>
    <row r="80" spans="1:25">
      <c r="A80" s="243" t="s">
        <v>317</v>
      </c>
      <c r="B80" s="241">
        <f t="shared" ref="B80:Y80" si="13">-B71</f>
        <v>0</v>
      </c>
      <c r="C80" s="241">
        <f>-C71</f>
        <v>297380.95238095243</v>
      </c>
      <c r="D80" s="241">
        <f>-D71</f>
        <v>297380.95238095243</v>
      </c>
      <c r="E80" s="241">
        <f t="shared" si="13"/>
        <v>297380.95238095243</v>
      </c>
      <c r="F80" s="241">
        <f t="shared" si="13"/>
        <v>297380.95238095243</v>
      </c>
      <c r="G80" s="241">
        <f t="shared" si="13"/>
        <v>297380.95238095243</v>
      </c>
      <c r="H80" s="241">
        <f t="shared" si="13"/>
        <v>297380.95238095243</v>
      </c>
      <c r="I80" s="241">
        <f t="shared" si="13"/>
        <v>297380.95238095243</v>
      </c>
      <c r="J80" s="241">
        <f t="shared" si="13"/>
        <v>297380.95238095243</v>
      </c>
      <c r="K80" s="241">
        <f t="shared" si="13"/>
        <v>297380.95238095243</v>
      </c>
      <c r="L80" s="241">
        <f t="shared" si="13"/>
        <v>297380.95238095243</v>
      </c>
      <c r="M80" s="241">
        <f t="shared" si="13"/>
        <v>297380.95238095243</v>
      </c>
      <c r="N80" s="241">
        <f t="shared" si="13"/>
        <v>297380.95238095243</v>
      </c>
      <c r="O80" s="241">
        <f t="shared" si="13"/>
        <v>297380.95238095243</v>
      </c>
      <c r="P80" s="241">
        <f t="shared" si="13"/>
        <v>297380.95238095243</v>
      </c>
      <c r="Q80" s="241">
        <f t="shared" si="13"/>
        <v>297380.95238095243</v>
      </c>
      <c r="R80" s="241">
        <f t="shared" si="13"/>
        <v>297380.95238095243</v>
      </c>
      <c r="S80" s="241">
        <f t="shared" si="13"/>
        <v>297380.95238095243</v>
      </c>
      <c r="T80" s="241">
        <f t="shared" si="13"/>
        <v>297380.95238095243</v>
      </c>
      <c r="U80" s="241">
        <f t="shared" si="13"/>
        <v>297380.95238095243</v>
      </c>
      <c r="V80" s="241">
        <f t="shared" si="13"/>
        <v>297380.95238095243</v>
      </c>
      <c r="W80" s="241">
        <f t="shared" si="13"/>
        <v>297380.95238095243</v>
      </c>
      <c r="X80" s="241">
        <f t="shared" si="13"/>
        <v>297380.95238095243</v>
      </c>
      <c r="Y80" s="241">
        <f t="shared" si="13"/>
        <v>297380.95238095243</v>
      </c>
    </row>
    <row r="81" spans="1:25">
      <c r="A81" s="243" t="s">
        <v>316</v>
      </c>
      <c r="B81" s="241">
        <f t="shared" ref="B81:Y81" si="14">B73</f>
        <v>-237067.08517012652</v>
      </c>
      <c r="C81" s="241">
        <f>C73</f>
        <v>-139910.09734088488</v>
      </c>
      <c r="D81" s="241">
        <f t="shared" si="14"/>
        <v>-49022.335036006501</v>
      </c>
      <c r="E81" s="241">
        <f t="shared" si="14"/>
        <v>-30856.652657405779</v>
      </c>
      <c r="F81" s="241">
        <f t="shared" si="14"/>
        <v>-29828.097568825586</v>
      </c>
      <c r="G81" s="241">
        <f t="shared" si="14"/>
        <v>-27770.9873916652</v>
      </c>
      <c r="H81" s="241">
        <f t="shared" si="14"/>
        <v>-25713.877214504813</v>
      </c>
      <c r="I81" s="241">
        <f t="shared" si="14"/>
        <v>-23656.767037344427</v>
      </c>
      <c r="J81" s="241">
        <f t="shared" si="14"/>
        <v>-21599.656860184041</v>
      </c>
      <c r="K81" s="241">
        <f t="shared" si="14"/>
        <v>-19542.546683023655</v>
      </c>
      <c r="L81" s="241">
        <f t="shared" si="14"/>
        <v>-17485.436505863268</v>
      </c>
      <c r="M81" s="241">
        <f t="shared" si="14"/>
        <v>-15428.326328702882</v>
      </c>
      <c r="N81" s="241">
        <f t="shared" si="14"/>
        <v>-13371.216151542496</v>
      </c>
      <c r="O81" s="241">
        <f t="shared" si="14"/>
        <v>-11314.10597438211</v>
      </c>
      <c r="P81" s="241">
        <f t="shared" si="14"/>
        <v>-9256.9957972217235</v>
      </c>
      <c r="Q81" s="241">
        <f t="shared" si="14"/>
        <v>-7199.8856200613372</v>
      </c>
      <c r="R81" s="241">
        <f t="shared" si="14"/>
        <v>-5142.7754429009528</v>
      </c>
      <c r="S81" s="241">
        <f t="shared" si="14"/>
        <v>-3085.6652657405671</v>
      </c>
      <c r="T81" s="241">
        <f t="shared" si="14"/>
        <v>-1028.5550885801817</v>
      </c>
      <c r="U81" s="241">
        <f t="shared" si="14"/>
        <v>1028.5550885802036</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-125642.04118280398</v>
      </c>
      <c r="D82" s="241">
        <f>IF(SUM(B75:D75)+SUM(A82:C82)&gt;0,0,SUM(B75:D75)-SUM(A82:C82))</f>
        <v>-155320.02428635891</v>
      </c>
      <c r="E82" s="241">
        <f>IF(SUM(B75:E75)+SUM(A82:D82)&gt;0,0,SUM(B75:E75)-SUM(A82:D82))</f>
        <v>-170909.13149164675</v>
      </c>
      <c r="F82" s="241">
        <f>IF(SUM(B75:F75)+SUM(A82:E82)&gt;0,0,SUM(B75:F75)-SUM(A82:E82))</f>
        <v>-183545.48600957217</v>
      </c>
      <c r="G82" s="241">
        <f>IF(SUM(B75:G75)+SUM(A82:F82)&gt;0,0,SUM(B75:G75)-SUM(A82:F82))</f>
        <v>-196882.16057222255</v>
      </c>
      <c r="H82" s="241">
        <f>IF(SUM(B75:H75)+SUM(A82:G82)&gt;0,0,SUM(B75:H75)-SUM(A82:G82))</f>
        <v>-210734.21774101607</v>
      </c>
      <c r="I82" s="241">
        <f>IF(SUM(B75:I75)+SUM(A82:H82)&gt;0,0,SUM(B75:I75)-SUM(A82:H82))</f>
        <v>-225123.3035854107</v>
      </c>
      <c r="J82" s="241">
        <f>IF(SUM(B75:J75)+SUM(A82:I82)&gt;0,0,SUM(B75:J75)-SUM(A82:I82))</f>
        <v>-240071.97330978187</v>
      </c>
      <c r="K82" s="241">
        <f>IF(SUM(B75:K75)+SUM(A82:J82)&gt;0,0,SUM(B75:K75)-SUM(A82:J82))</f>
        <v>-255603.72943708859</v>
      </c>
      <c r="L82" s="241">
        <f>IF(SUM(B75:L75)+SUM(A82:K82)&gt;0,0,SUM(B75:L75)-SUM(A82:K82))</f>
        <v>-271743.06159625389</v>
      </c>
      <c r="M82" s="241">
        <f>IF(SUM(B75:M75)+SUM(A82:L82)&gt;0,0,SUM(B75:M75)-SUM(A82:L82))</f>
        <v>-288515.48798061581</v>
      </c>
      <c r="N82" s="241">
        <f>IF(SUM(B75:N75)+SUM(A82:M82)&gt;0,0,SUM(B75:N75)-SUM(A82:M82))</f>
        <v>-305947.59854763281</v>
      </c>
      <c r="O82" s="241">
        <f>IF(SUM(B75:O75)+SUM(A82:N82)&gt;0,0,SUM(B75:O75)-SUM(A82:N82))</f>
        <v>-324067.10003297683</v>
      </c>
      <c r="P82" s="241">
        <f>IF(SUM(B75:P75)+SUM(A82:O82)&gt;0,0,SUM(B75:P75)-SUM(A82:O82))</f>
        <v>-342902.86285521649</v>
      </c>
      <c r="Q82" s="241">
        <f>IF(SUM(B75:Q75)+SUM(A82:P82)&gt;0,0,SUM(B75:Q75)-SUM(A82:P82))</f>
        <v>-362484.96999050258</v>
      </c>
      <c r="R82" s="241">
        <f>IF(SUM(B75:R75)+SUM(A82:Q82)&gt;0,0,SUM(B75:R75)-SUM(A82:Q82))</f>
        <v>-382844.76789998263</v>
      </c>
      <c r="S82" s="241">
        <f>IF(SUM(B75:S75)+SUM(A82:R82)&gt;0,0,SUM(B75:S75)-SUM(A82:R82))</f>
        <v>-404014.9195961724</v>
      </c>
      <c r="T82" s="241">
        <f>IF(SUM(B75:T75)+SUM(A82:S82)&gt;0,0,SUM(B75:T75)-SUM(A82:S82))</f>
        <v>-426029.45993811358</v>
      </c>
      <c r="U82" s="241">
        <f>IF(SUM(B75:U75)+SUM(A82:T82)&gt;0,0,SUM(B75:U75)-SUM(A82:T82))</f>
        <v>-448923.85324892867</v>
      </c>
      <c r="V82" s="241">
        <f>IF(SUM(B75:V75)+SUM(A82:U82)&gt;0,0,SUM(B75:V75)-SUM(A82:U82))</f>
        <v>-472117.9203001624</v>
      </c>
      <c r="W82" s="241">
        <f>IF(SUM(B75:W75)+SUM(A82:V82)&gt;0,0,SUM(B75:W75)-SUM(A82:V82))</f>
        <v>-496473.01104800683</v>
      </c>
      <c r="X82" s="241">
        <f>IF(SUM(B75:X75)+SUM(A82:W82)&gt;0,0,SUM(B75:X75)-SUM(A82:W82))</f>
        <v>-521823.53760726098</v>
      </c>
      <c r="Y82" s="241">
        <f>IF(SUM(B75:Y75)+SUM(A82:X82)&gt;0,0,SUM(B75:Y75)-SUM(A82:X82))</f>
        <v>-548211.30828200467</v>
      </c>
    </row>
    <row r="83" spans="1:25">
      <c r="A83" s="243" t="s">
        <v>314</v>
      </c>
      <c r="B83" s="241">
        <f>IF(((SUM(B62:B62)+SUM(B64:B68))+SUM(B85:B85))&lt;0,((SUM(B62:B62)+SUM(B64:B68))+SUM(B85:B85))*0.18-SUM(A83:A83),IF(SUM(A83:B83)&lt;0,0-SUM(A83:B83),0))</f>
        <v>-1873500</v>
      </c>
      <c r="C83" s="241">
        <f>IF(((SUM(B62:C62)+SUM(B64:C68))+SUM(B85:C85))&lt;0,((SUM(B62:C62)+SUM(B64:C68))+SUM(B85:C85))*0.18-SUM(A83:B83),IF(SUM(B83:B83)&lt;0,0-SUM(B83:B83),0))</f>
        <v>232418.41172873974</v>
      </c>
      <c r="D83" s="241">
        <f>IF(((SUM(B62:D62)+SUM(B64:D68))+SUM(B85:D85))&lt;0,((SUM(B62:D62)+SUM(B64:D68))+SUM(B85:D85))*0.18-SUM(A83:C83),IF(SUM(B83:C83)&lt;0,0-SUM(B83:C83),0))</f>
        <v>242179.98502134718</v>
      </c>
      <c r="E83" s="241">
        <f>IF(((SUM(B62:E62)+SUM(B64:E68))+SUM(B85:E85))&lt;0,((SUM(B62:E62)+SUM(B64:E68))+SUM(B85:E85))*0.18-SUM(A83:D83),IF(SUM(B83:D83)&lt;0,0-SUM(B83:D83),0))</f>
        <v>252351.54439224373</v>
      </c>
      <c r="F83" s="241">
        <f>IF(((SUM(B62:F62)+SUM(B64:F68))+SUM(B85:F85))&lt;0,((SUM(B62:F62)+SUM(B64:F68))+SUM(B85:F85))*0.18-SUM(A83:E83),IF(SUM(B83:E83)&lt;0,0-SUM(B83:E83),0))</f>
        <v>262950.30925671768</v>
      </c>
      <c r="G83" s="241">
        <f>IF(((SUM(B62:G62)+SUM(B64:G68))+SUM(B85:G85))&lt;0,((SUM(B62:G62)+SUM(B64:G68))+SUM(B85:G85))*0.18-SUM(A83:F83),IF(SUM(B83:F83)&lt;0,0-SUM(B83:F83),0))</f>
        <v>273994.22224550019</v>
      </c>
      <c r="H83" s="241">
        <f>IF(((SUM(B62:H62)+SUM(B64:H68))+SUM(B85:H85))&lt;0,((SUM(B62:H62)+SUM(B64:H68))+SUM(B85:H85))*0.18-SUM(A83:G83),IF(SUM(B83:G83)&lt;0,0-SUM(B83:G83),0))</f>
        <v>285501.97957981075</v>
      </c>
      <c r="I83" s="241">
        <f>IF(((SUM(B62:I62)+SUM(B64:I68))+SUM(B85:I85))&lt;0,((SUM(B62:I62)+SUM(B64:I68))+SUM(B85:I85))*0.18-SUM(A83:H83),IF(SUM(B83:H83)&lt;0,0-SUM(B83:H83),0))</f>
        <v>297493.06272216316</v>
      </c>
      <c r="J83" s="241">
        <f>IF(((SUM(B62:J62)+SUM(B64:J68))+SUM(B85:J85))&lt;0,((SUM(B62:J62)+SUM(B64:J68))+SUM(B85:J85))*0.18-SUM(A83:I83),IF(SUM(B83:I83)&lt;0,0-SUM(B83:I83),0))</f>
        <v>26610.485053477576</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-134267.5</v>
      </c>
      <c r="D84" s="241">
        <f>-(D62-C62)*B42</f>
        <v>-5639.2350000000097</v>
      </c>
      <c r="E84" s="241">
        <f>-(E62-D62)*B42</f>
        <v>-5876.0828699999956</v>
      </c>
      <c r="F84" s="241">
        <f>-(F62-E62)*B42</f>
        <v>-6122.8783505399952</v>
      </c>
      <c r="G84" s="241">
        <f>-(G62-F62)*B42</f>
        <v>-6380.0392412626888</v>
      </c>
      <c r="H84" s="241">
        <f>-(H62-G62)*B42</f>
        <v>-6648.0008893957129</v>
      </c>
      <c r="I84" s="241">
        <f>-(I62-H62)*B42</f>
        <v>-6927.2169267503314</v>
      </c>
      <c r="J84" s="241">
        <f>-(J62-I62)*B42</f>
        <v>-7218.160037673847</v>
      </c>
      <c r="K84" s="241">
        <f>-(K62-J62)*B42</f>
        <v>-7521.3227592561634</v>
      </c>
      <c r="L84" s="241">
        <f>-(L62-K62)*B42</f>
        <v>-7837.218315144908</v>
      </c>
      <c r="M84" s="241">
        <f>-(M62-L62)*B42</f>
        <v>-8166.3814843809932</v>
      </c>
      <c r="N84" s="241">
        <f>-(N62-M62)*B42</f>
        <v>-8509.3695067249937</v>
      </c>
      <c r="O84" s="241">
        <f>-(O62-N62)*B42</f>
        <v>-8866.7630260074511</v>
      </c>
      <c r="P84" s="241">
        <f>-(P62-O62)*B42</f>
        <v>-9239.1670730997812</v>
      </c>
      <c r="Q84" s="241">
        <f>-(Q62-P62)*B42</f>
        <v>-9627.2120901699654</v>
      </c>
      <c r="R84" s="241">
        <f>-(R62-Q62)*B42</f>
        <v>-10031.554997957079</v>
      </c>
      <c r="S84" s="241">
        <f>-(S62-R62)*B42</f>
        <v>-10452.88030787129</v>
      </c>
      <c r="T84" s="241">
        <f>-(T62-S62)*B42</f>
        <v>-10891.901280801883</v>
      </c>
      <c r="U84" s="241">
        <f>-(U62-T62)*B42</f>
        <v>-11349.361134595565</v>
      </c>
      <c r="V84" s="241">
        <f>-(V62-U62)*B42</f>
        <v>-11826.034302248574</v>
      </c>
      <c r="W84" s="241">
        <f>-(W62-V62)*B42</f>
        <v>-12322.727742943029</v>
      </c>
      <c r="X84" s="241">
        <f>-(X62-W62)*B42</f>
        <v>-12840.282308146638</v>
      </c>
      <c r="Y84" s="241">
        <f>-(Y62-X62)*B42</f>
        <v>-13379.574165088778</v>
      </c>
    </row>
    <row r="85" spans="1:25">
      <c r="A85" s="243" t="s">
        <v>312</v>
      </c>
      <c r="B85" s="241">
        <f>-(B28+B29)*B31</f>
        <v>-10408333.333333334</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-431049.54104205524</v>
      </c>
      <c r="C86" s="241">
        <f>C57-C58</f>
        <v>-1067905.2002024832</v>
      </c>
      <c r="D86" s="241">
        <f t="shared" ref="D86:Y86" si="15">D57-D58</f>
        <v>-290650.91805761156</v>
      </c>
      <c r="E86" s="241">
        <f t="shared" si="15"/>
        <v>0</v>
      </c>
      <c r="F86" s="241">
        <f t="shared" si="15"/>
        <v>-16456.881417283083</v>
      </c>
      <c r="G86" s="241">
        <f t="shared" si="15"/>
        <v>-16456.881417283083</v>
      </c>
      <c r="H86" s="241">
        <f t="shared" si="15"/>
        <v>-16456.881417283083</v>
      </c>
      <c r="I86" s="241">
        <f t="shared" si="15"/>
        <v>-16456.881417283083</v>
      </c>
      <c r="J86" s="241">
        <f t="shared" si="15"/>
        <v>-16456.881417283083</v>
      </c>
      <c r="K86" s="241">
        <f t="shared" si="15"/>
        <v>-16456.881417283083</v>
      </c>
      <c r="L86" s="241">
        <f t="shared" si="15"/>
        <v>-16456.881417283083</v>
      </c>
      <c r="M86" s="241">
        <f t="shared" si="15"/>
        <v>-16456.881417283083</v>
      </c>
      <c r="N86" s="241">
        <f t="shared" si="15"/>
        <v>-16456.881417283083</v>
      </c>
      <c r="O86" s="241">
        <f t="shared" si="15"/>
        <v>-16456.881417283083</v>
      </c>
      <c r="P86" s="241">
        <f t="shared" si="15"/>
        <v>-16456.881417283083</v>
      </c>
      <c r="Q86" s="241">
        <f t="shared" si="15"/>
        <v>-16456.881417283083</v>
      </c>
      <c r="R86" s="241">
        <f t="shared" si="15"/>
        <v>-16456.881417283083</v>
      </c>
      <c r="S86" s="241">
        <f t="shared" si="15"/>
        <v>-16456.881417283083</v>
      </c>
      <c r="T86" s="241">
        <f t="shared" si="15"/>
        <v>-16456.881417283083</v>
      </c>
      <c r="U86" s="241">
        <f t="shared" si="15"/>
        <v>-16456.881417283083</v>
      </c>
      <c r="V86" s="241">
        <f t="shared" si="15"/>
        <v>0</v>
      </c>
      <c r="W86" s="241">
        <f t="shared" si="15"/>
        <v>0</v>
      </c>
      <c r="X86" s="241">
        <f t="shared" si="15"/>
        <v>0</v>
      </c>
      <c r="Y86" s="241">
        <f t="shared" si="15"/>
        <v>0</v>
      </c>
    </row>
    <row r="87" spans="1:25">
      <c r="A87" s="242" t="s">
        <v>310</v>
      </c>
      <c r="B87" s="245">
        <f t="shared" ref="B87:Y87" si="16">SUM(B79:B86)</f>
        <v>-12949949.959545515</v>
      </c>
      <c r="C87" s="245">
        <f>SUM(C79:C86)</f>
        <v>-169805.17136157514</v>
      </c>
      <c r="D87" s="245">
        <f t="shared" si="16"/>
        <v>864550.88149012381</v>
      </c>
      <c r="E87" s="245">
        <f t="shared" si="16"/>
        <v>1227492.9398697829</v>
      </c>
      <c r="F87" s="245">
        <f t="shared" si="16"/>
        <v>1271933.445908136</v>
      </c>
      <c r="G87" s="245">
        <f t="shared" si="16"/>
        <v>1336066.896256797</v>
      </c>
      <c r="H87" s="245">
        <f t="shared" si="16"/>
        <v>1402714.9206181488</v>
      </c>
      <c r="I87" s="245">
        <f t="shared" si="16"/>
        <v>1471983.1311007256</v>
      </c>
      <c r="J87" s="245">
        <f t="shared" si="16"/>
        <v>1260604.2892186006</v>
      </c>
      <c r="K87" s="245">
        <f t="shared" si="16"/>
        <v>1295817.6659527668</v>
      </c>
      <c r="L87" s="245">
        <f t="shared" si="16"/>
        <v>1360059.0990335392</v>
      </c>
      <c r="M87" s="245">
        <f t="shared" si="16"/>
        <v>1426819.6414017517</v>
      </c>
      <c r="N87" s="245">
        <f t="shared" si="16"/>
        <v>1496205.0956474764</v>
      </c>
      <c r="O87" s="245">
        <f t="shared" si="16"/>
        <v>1568325.7080695685</v>
      </c>
      <c r="P87" s="245">
        <f t="shared" si="16"/>
        <v>1643296.3553114366</v>
      </c>
      <c r="Q87" s="245">
        <f t="shared" si="16"/>
        <v>1721236.7388355101</v>
      </c>
      <c r="R87" s="245">
        <f t="shared" si="16"/>
        <v>1802271.5875656419</v>
      </c>
      <c r="S87" s="245">
        <f t="shared" si="16"/>
        <v>1886530.8690404871</v>
      </c>
      <c r="T87" s="245">
        <f t="shared" si="16"/>
        <v>1974150.0094353235</v>
      </c>
      <c r="U87" s="245">
        <f t="shared" si="16"/>
        <v>2065270.12282479</v>
      </c>
      <c r="V87" s="245">
        <f t="shared" si="16"/>
        <v>2174026.5992793515</v>
      </c>
      <c r="W87" s="245">
        <f t="shared" si="16"/>
        <v>2270950.2688300372</v>
      </c>
      <c r="X87" s="245">
        <f t="shared" si="16"/>
        <v>2371834.8205018514</v>
      </c>
      <c r="Y87" s="245">
        <f t="shared" si="16"/>
        <v>2476846.6113438811</v>
      </c>
    </row>
    <row r="88" spans="1:25">
      <c r="A88" s="242" t="s">
        <v>570</v>
      </c>
      <c r="B88" s="245">
        <f>SUM(B87:B87)</f>
        <v>-12949949.959545515</v>
      </c>
      <c r="C88" s="245">
        <f>SUM(B87:C87)</f>
        <v>-13119755.13090709</v>
      </c>
      <c r="D88" s="245">
        <f>SUM(B87:D87)</f>
        <v>-12255204.249416966</v>
      </c>
      <c r="E88" s="245">
        <f>SUM(B87:E87)</f>
        <v>-11027711.309547182</v>
      </c>
      <c r="F88" s="245">
        <f>SUM(B87:F87)</f>
        <v>-9755777.8636390455</v>
      </c>
      <c r="G88" s="245">
        <f>SUM(B87:G87)</f>
        <v>-8419710.9673822485</v>
      </c>
      <c r="H88" s="245">
        <f>SUM(B87:H87)</f>
        <v>-7016996.0467641</v>
      </c>
      <c r="I88" s="245">
        <f>SUM(B87:I87)</f>
        <v>-5545012.9156633746</v>
      </c>
      <c r="J88" s="245">
        <f>SUM(B87:J87)</f>
        <v>-4284408.6264447737</v>
      </c>
      <c r="K88" s="245">
        <f>SUM(B87:K87)</f>
        <v>-2988590.960492007</v>
      </c>
      <c r="L88" s="245">
        <f>SUM(B87:L87)</f>
        <v>-1628531.8614584678</v>
      </c>
      <c r="M88" s="245">
        <f>SUM(B87:M87)</f>
        <v>-201712.22005671612</v>
      </c>
      <c r="N88" s="245">
        <f>SUM(B87:N87)</f>
        <v>1294492.8755907603</v>
      </c>
      <c r="O88" s="245">
        <f>SUM(B87:O87)</f>
        <v>2862818.5836603288</v>
      </c>
      <c r="P88" s="245">
        <f>SUM(B87:P87)</f>
        <v>4506114.9389717653</v>
      </c>
      <c r="Q88" s="245">
        <f>SUM(B87:Q87)</f>
        <v>6227351.6778072752</v>
      </c>
      <c r="R88" s="245">
        <f>SUM(B87:R87)</f>
        <v>8029623.2653729171</v>
      </c>
      <c r="S88" s="245">
        <f>SUM(B87:S87)</f>
        <v>9916154.1344134044</v>
      </c>
      <c r="T88" s="245">
        <f>SUM(B87:T87)</f>
        <v>11890304.143848728</v>
      </c>
      <c r="U88" s="245">
        <f>SUM(B87:U87)</f>
        <v>13955574.266673518</v>
      </c>
      <c r="V88" s="245">
        <f>SUM(B87:V87)</f>
        <v>16129600.86595287</v>
      </c>
      <c r="W88" s="245">
        <f>SUM(B87:W87)</f>
        <v>18400551.134782907</v>
      </c>
      <c r="X88" s="245">
        <f>SUM(B87:X87)</f>
        <v>20772385.955284759</v>
      </c>
      <c r="Y88" s="245">
        <f>SUM(B87:Y87)</f>
        <v>23249232.566628642</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-12949949.959545515</v>
      </c>
      <c r="C90" s="245">
        <f t="shared" si="17"/>
        <v>-156646.83704942354</v>
      </c>
      <c r="D90" s="245">
        <f t="shared" si="17"/>
        <v>735752.91857590084</v>
      </c>
      <c r="E90" s="245">
        <f t="shared" si="17"/>
        <v>963676.25097483199</v>
      </c>
      <c r="F90" s="245">
        <f t="shared" si="17"/>
        <v>921185.85058314912</v>
      </c>
      <c r="G90" s="245">
        <f t="shared" si="17"/>
        <v>892651.19887017913</v>
      </c>
      <c r="H90" s="245">
        <f t="shared" si="17"/>
        <v>864557.18295639916</v>
      </c>
      <c r="I90" s="245">
        <f t="shared" si="17"/>
        <v>836946.80846657162</v>
      </c>
      <c r="J90" s="245">
        <f t="shared" si="17"/>
        <v>661217.7795818724</v>
      </c>
      <c r="K90" s="245">
        <f t="shared" si="17"/>
        <v>627018.50264999794</v>
      </c>
      <c r="L90" s="245">
        <f t="shared" si="17"/>
        <v>607106.60567657021</v>
      </c>
      <c r="M90" s="245">
        <f t="shared" si="17"/>
        <v>587552.90101716982</v>
      </c>
      <c r="N90" s="245">
        <f t="shared" si="17"/>
        <v>568381.25034285954</v>
      </c>
      <c r="O90" s="245">
        <f t="shared" si="17"/>
        <v>549611.22359909781</v>
      </c>
      <c r="P90" s="245">
        <f t="shared" si="17"/>
        <v>531258.56052181264</v>
      </c>
      <c r="Q90" s="245">
        <f t="shared" si="17"/>
        <v>513335.58873582323</v>
      </c>
      <c r="R90" s="245">
        <f t="shared" si="17"/>
        <v>495851.60230265156</v>
      </c>
      <c r="S90" s="245">
        <f t="shared" si="17"/>
        <v>478813.20424965827</v>
      </c>
      <c r="T90" s="245">
        <f t="shared" si="17"/>
        <v>462224.61630592996</v>
      </c>
      <c r="U90" s="245">
        <f t="shared" si="17"/>
        <v>446087.95878998534</v>
      </c>
      <c r="V90" s="245">
        <f t="shared" si="17"/>
        <v>433190.78476848121</v>
      </c>
      <c r="W90" s="245">
        <f t="shared" si="17"/>
        <v>417438.68872003211</v>
      </c>
      <c r="X90" s="245">
        <f t="shared" si="17"/>
        <v>402198.30141046294</v>
      </c>
      <c r="Y90" s="245">
        <f t="shared" si="17"/>
        <v>387458.88231032435</v>
      </c>
    </row>
    <row r="91" spans="1:25">
      <c r="A91" s="244" t="s">
        <v>572</v>
      </c>
      <c r="B91" s="245">
        <f>SUM(B90:B90)</f>
        <v>-12949949.959545515</v>
      </c>
      <c r="C91" s="245">
        <f>SUM(B90:C90)</f>
        <v>-13106596.796594938</v>
      </c>
      <c r="D91" s="245">
        <f>SUM(B90:D90)</f>
        <v>-12370843.878019037</v>
      </c>
      <c r="E91" s="245">
        <f>SUM(B90:E90)</f>
        <v>-11407167.627044205</v>
      </c>
      <c r="F91" s="245">
        <f>SUM(B90:F90)</f>
        <v>-10485981.776461056</v>
      </c>
      <c r="G91" s="245">
        <f>SUM(B90:G90)</f>
        <v>-9593330.5775908772</v>
      </c>
      <c r="H91" s="245">
        <f>SUM(B90:H90)</f>
        <v>-8728773.3946344778</v>
      </c>
      <c r="I91" s="245">
        <f>SUM(B90:I90)</f>
        <v>-7891826.5861679064</v>
      </c>
      <c r="J91" s="245">
        <f>SUM(B90:J90)</f>
        <v>-7230608.8065860337</v>
      </c>
      <c r="K91" s="245">
        <f>SUM(B90:K90)</f>
        <v>-6603590.3039360354</v>
      </c>
      <c r="L91" s="245">
        <f>SUM(B90:L90)</f>
        <v>-5996483.6982594654</v>
      </c>
      <c r="M91" s="245">
        <f>SUM(B90:M90)</f>
        <v>-5408930.7972422959</v>
      </c>
      <c r="N91" s="245">
        <f>SUM(B90:N90)</f>
        <v>-4840549.546899436</v>
      </c>
      <c r="O91" s="245">
        <f>SUM(B90:O90)</f>
        <v>-4290938.3233003384</v>
      </c>
      <c r="P91" s="245">
        <f>SUM(B90:P90)</f>
        <v>-3759679.7627785257</v>
      </c>
      <c r="Q91" s="245">
        <f>SUM(B90:Q90)</f>
        <v>-3246344.1740427027</v>
      </c>
      <c r="R91" s="245">
        <f>SUM(B90:R90)</f>
        <v>-2750492.5717400513</v>
      </c>
      <c r="S91" s="245">
        <f>SUM(B90:S90)</f>
        <v>-2271679.3674903931</v>
      </c>
      <c r="T91" s="245">
        <f>SUM(B90:T90)</f>
        <v>-1809454.751184463</v>
      </c>
      <c r="U91" s="245">
        <f>SUM(B90:U90)</f>
        <v>-1363366.7923944776</v>
      </c>
      <c r="V91" s="245">
        <f>SUM(B90:V90)</f>
        <v>-930176.00762599637</v>
      </c>
      <c r="W91" s="245">
        <f>SUM(B90:W90)</f>
        <v>-512737.31890596426</v>
      </c>
      <c r="X91" s="245">
        <f>SUM(B90:X90)</f>
        <v>-110539.01749550132</v>
      </c>
      <c r="Y91" s="245">
        <f>SUM(B90:Y90)</f>
        <v>276919.86481482303</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4.6053038770577093E-2</v>
      </c>
      <c r="R92" s="246">
        <f>IF((ISERR(IRR(B87:R87))),0,IF(IRR(B87:R87)&lt;0,0,IRR(B87:R87)))</f>
        <v>5.3880792993152182E-2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11.134815888973714</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22.28529225304214</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39" t="str">
        <f>'1. паспорт местоположение'!A5:C5</f>
        <v>Год раскрытия информации: 2020</v>
      </c>
      <c r="B5" s="340"/>
      <c r="C5" s="340"/>
      <c r="D5" s="340"/>
      <c r="E5" s="340"/>
      <c r="F5" s="340"/>
      <c r="G5" s="340"/>
      <c r="H5" s="340"/>
      <c r="I5" s="340"/>
      <c r="J5" s="340"/>
      <c r="K5" s="340"/>
      <c r="L5" s="34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1" t="s">
        <v>11</v>
      </c>
      <c r="B7" s="341"/>
      <c r="C7" s="341"/>
      <c r="D7" s="341"/>
      <c r="E7" s="341"/>
      <c r="F7" s="341"/>
      <c r="G7" s="341"/>
      <c r="H7" s="341"/>
      <c r="I7" s="341"/>
      <c r="J7" s="341"/>
      <c r="K7" s="341"/>
      <c r="L7" s="341"/>
    </row>
    <row r="8" spans="1:44" ht="18.75">
      <c r="A8" s="341"/>
      <c r="B8" s="341"/>
      <c r="C8" s="341"/>
      <c r="D8" s="341"/>
      <c r="E8" s="341"/>
      <c r="F8" s="341"/>
      <c r="G8" s="341"/>
      <c r="H8" s="341"/>
      <c r="I8" s="341"/>
      <c r="J8" s="341"/>
      <c r="K8" s="341"/>
      <c r="L8" s="341"/>
    </row>
    <row r="9" spans="1:44">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row>
    <row r="10" spans="1:44">
      <c r="A10" s="346" t="s">
        <v>10</v>
      </c>
      <c r="B10" s="346"/>
      <c r="C10" s="346"/>
      <c r="D10" s="346"/>
      <c r="E10" s="346"/>
      <c r="F10" s="346"/>
      <c r="G10" s="346"/>
      <c r="H10" s="346"/>
      <c r="I10" s="346"/>
      <c r="J10" s="346"/>
      <c r="K10" s="346"/>
      <c r="L10" s="346"/>
    </row>
    <row r="11" spans="1:44" ht="18.75">
      <c r="A11" s="341"/>
      <c r="B11" s="341"/>
      <c r="C11" s="341"/>
      <c r="D11" s="341"/>
      <c r="E11" s="341"/>
      <c r="F11" s="341"/>
      <c r="G11" s="341"/>
      <c r="H11" s="341"/>
      <c r="I11" s="341"/>
      <c r="J11" s="341"/>
      <c r="K11" s="341"/>
      <c r="L11" s="341"/>
    </row>
    <row r="12" spans="1:44" ht="18.75">
      <c r="A12" s="432" t="str">
        <f>'1. паспорт местоположение'!A12:B12</f>
        <v>F_</v>
      </c>
      <c r="B12" s="433"/>
      <c r="C12" s="433"/>
      <c r="D12" s="433"/>
      <c r="E12" s="433"/>
      <c r="F12" s="433"/>
      <c r="G12" s="433"/>
      <c r="H12" s="433"/>
      <c r="I12" s="433"/>
      <c r="J12" s="434" t="str">
        <f>'1. паспорт местоположение'!C12</f>
        <v>1.1.4.104.35</v>
      </c>
      <c r="K12" s="435"/>
      <c r="L12" s="435"/>
    </row>
    <row r="13" spans="1:44">
      <c r="A13" s="346" t="s">
        <v>9</v>
      </c>
      <c r="B13" s="346"/>
      <c r="C13" s="346"/>
      <c r="D13" s="346"/>
      <c r="E13" s="346"/>
      <c r="F13" s="346"/>
      <c r="G13" s="346"/>
      <c r="H13" s="346"/>
      <c r="I13" s="346"/>
      <c r="J13" s="346"/>
      <c r="K13" s="346"/>
      <c r="L13" s="346"/>
    </row>
    <row r="14" spans="1:44" ht="18.75">
      <c r="A14" s="347"/>
      <c r="B14" s="347"/>
      <c r="C14" s="347"/>
      <c r="D14" s="347"/>
      <c r="E14" s="347"/>
      <c r="F14" s="347"/>
      <c r="G14" s="347"/>
      <c r="H14" s="347"/>
      <c r="I14" s="347"/>
      <c r="J14" s="347"/>
      <c r="K14" s="347"/>
      <c r="L14" s="347"/>
    </row>
    <row r="15" spans="1:44" ht="36" customHeight="1">
      <c r="A15" s="342" t="str">
        <f>'1. паспорт местоположение'!A15:C15</f>
        <v>Строительство  ТП-4 2х1600 кВА Марьина гора</v>
      </c>
      <c r="B15" s="342"/>
      <c r="C15" s="342"/>
      <c r="D15" s="342"/>
      <c r="E15" s="342"/>
      <c r="F15" s="342"/>
      <c r="G15" s="342"/>
      <c r="H15" s="342"/>
      <c r="I15" s="342"/>
      <c r="J15" s="342"/>
      <c r="K15" s="342"/>
      <c r="L15" s="342"/>
    </row>
    <row r="16" spans="1:44">
      <c r="A16" s="346" t="s">
        <v>7</v>
      </c>
      <c r="B16" s="346"/>
      <c r="C16" s="346"/>
      <c r="D16" s="346"/>
      <c r="E16" s="346"/>
      <c r="F16" s="346"/>
      <c r="G16" s="346"/>
      <c r="H16" s="346"/>
      <c r="I16" s="346"/>
      <c r="J16" s="346"/>
      <c r="K16" s="346"/>
      <c r="L16" s="346"/>
    </row>
    <row r="17" spans="1:12" ht="15.75" customHeight="1">
      <c r="L17" s="93"/>
    </row>
    <row r="18" spans="1:12">
      <c r="K18" s="92"/>
    </row>
    <row r="19" spans="1:12" ht="15.75" customHeight="1">
      <c r="A19" s="431" t="s">
        <v>508</v>
      </c>
      <c r="B19" s="431"/>
      <c r="C19" s="431"/>
      <c r="D19" s="431"/>
      <c r="E19" s="431"/>
      <c r="F19" s="431"/>
      <c r="G19" s="431"/>
      <c r="H19" s="431"/>
      <c r="I19" s="431"/>
      <c r="J19" s="431"/>
      <c r="K19" s="431"/>
      <c r="L19" s="431"/>
    </row>
    <row r="20" spans="1:12">
      <c r="A20" s="57"/>
      <c r="B20" s="57"/>
      <c r="C20" s="91"/>
      <c r="D20" s="91"/>
      <c r="E20" s="91"/>
      <c r="F20" s="91"/>
      <c r="G20" s="91"/>
      <c r="H20" s="91"/>
      <c r="I20" s="91"/>
      <c r="J20" s="91"/>
      <c r="K20" s="91"/>
      <c r="L20" s="91"/>
    </row>
    <row r="21" spans="1:12" ht="28.5" customHeight="1">
      <c r="A21" s="421" t="s">
        <v>231</v>
      </c>
      <c r="B21" s="421" t="s">
        <v>230</v>
      </c>
      <c r="C21" s="427" t="s">
        <v>439</v>
      </c>
      <c r="D21" s="427"/>
      <c r="E21" s="427"/>
      <c r="F21" s="427"/>
      <c r="G21" s="427"/>
      <c r="H21" s="427"/>
      <c r="I21" s="422" t="s">
        <v>229</v>
      </c>
      <c r="J21" s="424" t="s">
        <v>441</v>
      </c>
      <c r="K21" s="421" t="s">
        <v>228</v>
      </c>
      <c r="L21" s="423" t="s">
        <v>440</v>
      </c>
    </row>
    <row r="22" spans="1:12" ht="58.5" customHeight="1">
      <c r="A22" s="421"/>
      <c r="B22" s="421"/>
      <c r="C22" s="428" t="s">
        <v>3</v>
      </c>
      <c r="D22" s="428"/>
      <c r="E22" s="141"/>
      <c r="F22" s="142"/>
      <c r="G22" s="429" t="s">
        <v>2</v>
      </c>
      <c r="H22" s="430"/>
      <c r="I22" s="422"/>
      <c r="J22" s="425"/>
      <c r="K22" s="421"/>
      <c r="L22" s="423"/>
    </row>
    <row r="23" spans="1:12" ht="47.25">
      <c r="A23" s="421"/>
      <c r="B23" s="421"/>
      <c r="C23" s="90" t="s">
        <v>547</v>
      </c>
      <c r="D23" s="90" t="s">
        <v>548</v>
      </c>
      <c r="E23" s="90" t="s">
        <v>227</v>
      </c>
      <c r="F23" s="90" t="s">
        <v>226</v>
      </c>
      <c r="G23" s="90" t="s">
        <v>227</v>
      </c>
      <c r="H23" s="90" t="s">
        <v>226</v>
      </c>
      <c r="I23" s="422"/>
      <c r="J23" s="426"/>
      <c r="K23" s="421"/>
      <c r="L23" s="423"/>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28" zoomScale="70" zoomScaleNormal="70" zoomScaleSheetLayoutView="70" workbookViewId="0">
      <selection activeCell="AD28"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39" t="str">
        <f>'1. паспорт местоположение'!A5:C5</f>
        <v>Год раскрытия информации: 2020</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row>
    <row r="5" spans="1:31" ht="18.75">
      <c r="A5" s="53"/>
      <c r="B5" s="53"/>
      <c r="C5" s="53"/>
      <c r="D5" s="53"/>
      <c r="E5" s="53"/>
      <c r="F5" s="53"/>
      <c r="G5" s="53"/>
      <c r="M5" s="53"/>
      <c r="N5" s="53"/>
      <c r="AD5" s="14"/>
    </row>
    <row r="6" spans="1:31"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2" t="str">
        <f>'1. паспорт местоположение'!A9:C9</f>
        <v>Общество с ограниченной ответственностью "Сургутские городские электрические сети"</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row>
    <row r="9" spans="1:31" ht="18.75" customHeight="1">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1.1.4.104.35</v>
      </c>
      <c r="C11" s="6"/>
      <c r="D11" s="6"/>
      <c r="E11" s="6"/>
      <c r="F11" s="6"/>
      <c r="G11" s="6"/>
      <c r="H11" s="207" t="str">
        <f>'1. паспорт местоположение'!C12</f>
        <v>1.1.4.104.35</v>
      </c>
      <c r="I11" s="156"/>
      <c r="J11" s="156"/>
      <c r="K11" s="322"/>
      <c r="L11" s="156"/>
      <c r="M11" s="448"/>
      <c r="N11" s="396"/>
      <c r="O11" s="396"/>
      <c r="P11" s="322"/>
      <c r="Q11" s="156"/>
      <c r="R11" s="156"/>
      <c r="S11" s="156"/>
      <c r="T11" s="156"/>
      <c r="U11" s="156"/>
      <c r="V11" s="156"/>
      <c r="W11" s="156"/>
      <c r="X11" s="156"/>
      <c r="Y11" s="156"/>
      <c r="Z11" s="156"/>
      <c r="AA11" s="156"/>
      <c r="AB11" s="156"/>
      <c r="AC11" s="156"/>
      <c r="AD11" s="156"/>
      <c r="AE11" s="323"/>
    </row>
    <row r="12" spans="1:31">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2" t="str">
        <f>'1. паспорт местоположение'!A15:C15</f>
        <v>Строительство  ТП-4 2х1600 кВА Марьина гора</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row>
    <row r="15" spans="1:31" ht="15.75" customHeight="1">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row>
    <row r="16" spans="1:31">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row>
    <row r="17" spans="1:33">
      <c r="A17" s="53"/>
      <c r="M17" s="53"/>
      <c r="N17" s="53"/>
      <c r="O17" s="53"/>
      <c r="P17" s="53"/>
      <c r="Q17" s="53"/>
      <c r="R17" s="53"/>
      <c r="S17" s="53"/>
      <c r="T17" s="53"/>
      <c r="U17" s="53"/>
      <c r="V17" s="53"/>
      <c r="W17" s="53"/>
      <c r="X17" s="53"/>
      <c r="Y17" s="53"/>
      <c r="Z17" s="53"/>
      <c r="AA17" s="53"/>
      <c r="AB17" s="53"/>
      <c r="AC17" s="53"/>
    </row>
    <row r="18" spans="1:33">
      <c r="A18" s="446" t="s">
        <v>509</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1" t="s">
        <v>195</v>
      </c>
      <c r="D20" s="421"/>
      <c r="E20" s="439" t="s">
        <v>587</v>
      </c>
      <c r="F20" s="445" t="s">
        <v>194</v>
      </c>
      <c r="G20" s="445"/>
      <c r="H20" s="439" t="s">
        <v>193</v>
      </c>
      <c r="I20" s="436" t="s">
        <v>549</v>
      </c>
      <c r="J20" s="437"/>
      <c r="K20" s="437"/>
      <c r="L20" s="437"/>
      <c r="M20" s="436" t="s">
        <v>550</v>
      </c>
      <c r="N20" s="437"/>
      <c r="O20" s="437"/>
      <c r="P20" s="437"/>
      <c r="Q20" s="436" t="s">
        <v>551</v>
      </c>
      <c r="R20" s="437"/>
      <c r="S20" s="437"/>
      <c r="T20" s="437"/>
      <c r="U20" s="436" t="s">
        <v>552</v>
      </c>
      <c r="V20" s="437"/>
      <c r="W20" s="437"/>
      <c r="X20" s="437"/>
      <c r="Y20" s="436" t="s">
        <v>553</v>
      </c>
      <c r="Z20" s="437"/>
      <c r="AA20" s="437"/>
      <c r="AB20" s="437"/>
      <c r="AC20" s="447" t="s">
        <v>192</v>
      </c>
      <c r="AD20" s="447"/>
      <c r="AE20" s="75"/>
      <c r="AF20" s="75"/>
      <c r="AG20" s="75"/>
    </row>
    <row r="21" spans="1:33" ht="99.75" customHeight="1">
      <c r="A21" s="444"/>
      <c r="B21" s="444"/>
      <c r="C21" s="421"/>
      <c r="D21" s="421"/>
      <c r="E21" s="428"/>
      <c r="F21" s="445"/>
      <c r="G21" s="445"/>
      <c r="H21" s="444"/>
      <c r="I21" s="421" t="s">
        <v>3</v>
      </c>
      <c r="J21" s="421"/>
      <c r="K21" s="421" t="s">
        <v>191</v>
      </c>
      <c r="L21" s="421"/>
      <c r="M21" s="421" t="s">
        <v>3</v>
      </c>
      <c r="N21" s="421"/>
      <c r="O21" s="421" t="s">
        <v>191</v>
      </c>
      <c r="P21" s="421"/>
      <c r="Q21" s="421" t="s">
        <v>3</v>
      </c>
      <c r="R21" s="421"/>
      <c r="S21" s="421" t="s">
        <v>191</v>
      </c>
      <c r="T21" s="421"/>
      <c r="U21" s="421" t="s">
        <v>3</v>
      </c>
      <c r="V21" s="421"/>
      <c r="W21" s="421" t="s">
        <v>191</v>
      </c>
      <c r="X21" s="421"/>
      <c r="Y21" s="421" t="s">
        <v>3</v>
      </c>
      <c r="Z21" s="421"/>
      <c r="AA21" s="421" t="s">
        <v>191</v>
      </c>
      <c r="AB21" s="421"/>
      <c r="AC21" s="447"/>
      <c r="AD21" s="447"/>
    </row>
    <row r="22" spans="1:33" ht="89.25" customHeight="1">
      <c r="A22" s="428"/>
      <c r="B22" s="428"/>
      <c r="C22" s="72" t="s">
        <v>3</v>
      </c>
      <c r="D22" s="72" t="s">
        <v>187</v>
      </c>
      <c r="E22" s="73" t="s">
        <v>489</v>
      </c>
      <c r="F22" s="74" t="s">
        <v>190</v>
      </c>
      <c r="G22" s="74" t="s">
        <v>189</v>
      </c>
      <c r="H22" s="428"/>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12.49</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v>12.49</v>
      </c>
      <c r="X27" s="209"/>
      <c r="Y27" s="209">
        <f>VLOOKUP($H$11,'[6]2'!$A$15:$CR$670,79,FALSE)</f>
        <v>0</v>
      </c>
      <c r="Z27" s="209"/>
      <c r="AA27" s="209">
        <f>VLOOKUP($H$11,'[6]2'!$A$15:$CR$670,84,FALSE)</f>
        <v>0</v>
      </c>
      <c r="AB27" s="209"/>
      <c r="AC27" s="208">
        <f t="shared" si="2"/>
        <v>0</v>
      </c>
      <c r="AD27" s="208">
        <f t="shared" si="3"/>
        <v>12.49</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10.408333333333333</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10.408333333333333</v>
      </c>
      <c r="X30" s="209"/>
      <c r="Y30" s="209">
        <f>Y27/1.2</f>
        <v>0</v>
      </c>
      <c r="Z30" s="209"/>
      <c r="AA30" s="209">
        <f>AA27/1.2</f>
        <v>0</v>
      </c>
      <c r="AB30" s="208"/>
      <c r="AC30" s="208">
        <f t="shared" si="2"/>
        <v>0</v>
      </c>
      <c r="AD30" s="208">
        <f t="shared" si="3"/>
        <v>10.408333333333333</v>
      </c>
    </row>
    <row r="31" spans="1:33">
      <c r="A31" s="70" t="s">
        <v>176</v>
      </c>
      <c r="B31" s="41" t="s">
        <v>175</v>
      </c>
      <c r="C31" s="208">
        <f t="shared" si="0"/>
        <v>0</v>
      </c>
      <c r="D31" s="208">
        <f t="shared" si="1"/>
        <v>0.52041666666666664</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0.52041666666666664</v>
      </c>
      <c r="X31" s="208"/>
      <c r="Y31" s="209">
        <f>Y30*0.05</f>
        <v>0</v>
      </c>
      <c r="Z31" s="208"/>
      <c r="AA31" s="209">
        <f>AA30*0.05</f>
        <v>0</v>
      </c>
      <c r="AB31" s="208"/>
      <c r="AC31" s="208">
        <f t="shared" si="2"/>
        <v>0</v>
      </c>
      <c r="AD31" s="208">
        <f t="shared" si="3"/>
        <v>0.52041666666666664</v>
      </c>
    </row>
    <row r="32" spans="1:33" ht="31.5">
      <c r="A32" s="70" t="s">
        <v>174</v>
      </c>
      <c r="B32" s="41" t="s">
        <v>173</v>
      </c>
      <c r="C32" s="208">
        <f t="shared" si="0"/>
        <v>0</v>
      </c>
      <c r="D32" s="208">
        <f t="shared" si="1"/>
        <v>4.1633333333333331</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4.1633333333333331</v>
      </c>
      <c r="X32" s="208"/>
      <c r="Y32" s="209">
        <f>Y30*0.4</f>
        <v>0</v>
      </c>
      <c r="Z32" s="208"/>
      <c r="AA32" s="209">
        <f>AA30*0.4</f>
        <v>0</v>
      </c>
      <c r="AB32" s="208"/>
      <c r="AC32" s="208">
        <f t="shared" si="2"/>
        <v>0</v>
      </c>
      <c r="AD32" s="208">
        <f t="shared" si="3"/>
        <v>4.1633333333333331</v>
      </c>
    </row>
    <row r="33" spans="1:30">
      <c r="A33" s="70" t="s">
        <v>172</v>
      </c>
      <c r="B33" s="41" t="s">
        <v>171</v>
      </c>
      <c r="C33" s="208">
        <f t="shared" si="0"/>
        <v>0</v>
      </c>
      <c r="D33" s="208">
        <f t="shared" si="1"/>
        <v>5.2041666666666666</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5.2041666666666666</v>
      </c>
      <c r="X33" s="208"/>
      <c r="Y33" s="209">
        <f>Y30*0.5</f>
        <v>0</v>
      </c>
      <c r="Z33" s="208"/>
      <c r="AA33" s="209">
        <f>AA30*0.5</f>
        <v>0</v>
      </c>
      <c r="AB33" s="208"/>
      <c r="AC33" s="208">
        <f t="shared" si="2"/>
        <v>0</v>
      </c>
      <c r="AD33" s="208">
        <f t="shared" si="3"/>
        <v>5.2041666666666666</v>
      </c>
    </row>
    <row r="34" spans="1:30">
      <c r="A34" s="70" t="s">
        <v>170</v>
      </c>
      <c r="B34" s="41" t="s">
        <v>169</v>
      </c>
      <c r="C34" s="208">
        <f t="shared" si="0"/>
        <v>0</v>
      </c>
      <c r="D34" s="208">
        <f t="shared" si="1"/>
        <v>0.52041666666666764</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0.52041666666666764</v>
      </c>
      <c r="X34" s="208"/>
      <c r="Y34" s="209">
        <f>Y30-Y31-Y32-Y33</f>
        <v>0</v>
      </c>
      <c r="Z34" s="208"/>
      <c r="AA34" s="209">
        <f>AA30-AA31-AA32-AA33</f>
        <v>0</v>
      </c>
      <c r="AB34" s="208"/>
      <c r="AC34" s="208">
        <f t="shared" si="2"/>
        <v>0</v>
      </c>
      <c r="AD34" s="208">
        <f t="shared" si="3"/>
        <v>0.52041666666666764</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3.2</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v>3.2</v>
      </c>
      <c r="X45" s="209"/>
      <c r="Y45" s="209">
        <f>VLOOKUP($H$11,'[6]1_2018'!$C$15:$BK$784,28,FALSE)</f>
        <v>0</v>
      </c>
      <c r="Z45" s="209"/>
      <c r="AA45" s="209">
        <f>VLOOKUP($H$11,'[6]1_2018'!$C$15:$BK$784,29,FALSE)</f>
        <v>0</v>
      </c>
      <c r="AB45" s="209"/>
      <c r="AC45" s="208">
        <f t="shared" si="2"/>
        <v>0</v>
      </c>
      <c r="AD45" s="208">
        <f t="shared" si="3"/>
        <v>3.2</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10.408333333333333</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10.408333333333333</v>
      </c>
      <c r="X52" s="209"/>
      <c r="Y52" s="209">
        <f>Y30</f>
        <v>0</v>
      </c>
      <c r="Z52" s="209"/>
      <c r="AA52" s="209">
        <f>AA30</f>
        <v>0</v>
      </c>
      <c r="AB52" s="209"/>
      <c r="AC52" s="208">
        <f t="shared" si="2"/>
        <v>0</v>
      </c>
      <c r="AD52" s="208">
        <f t="shared" si="3"/>
        <v>10.408333333333333</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3.2</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3.2</v>
      </c>
      <c r="X54" s="209"/>
      <c r="Y54" s="209">
        <f t="shared" si="4"/>
        <v>0</v>
      </c>
      <c r="Z54" s="209"/>
      <c r="AA54" s="209">
        <f t="shared" si="4"/>
        <v>0</v>
      </c>
      <c r="AB54" s="209"/>
      <c r="AC54" s="208">
        <f t="shared" si="2"/>
        <v>0</v>
      </c>
      <c r="AD54" s="208">
        <f t="shared" si="3"/>
        <v>3.2</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1"/>
      <c r="C66" s="441"/>
      <c r="D66" s="441"/>
      <c r="E66" s="441"/>
      <c r="F66" s="441"/>
      <c r="G66" s="441"/>
      <c r="H66" s="441"/>
      <c r="I66" s="441"/>
      <c r="J66" s="441"/>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2"/>
      <c r="C68" s="442"/>
      <c r="D68" s="442"/>
      <c r="E68" s="442"/>
      <c r="F68" s="442"/>
      <c r="G68" s="442"/>
      <c r="H68" s="442"/>
      <c r="I68" s="442"/>
      <c r="J68" s="442"/>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1"/>
      <c r="C70" s="441"/>
      <c r="D70" s="441"/>
      <c r="E70" s="441"/>
      <c r="F70" s="441"/>
      <c r="G70" s="441"/>
      <c r="H70" s="441"/>
      <c r="I70" s="441"/>
      <c r="J70" s="441"/>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1"/>
      <c r="C72" s="441"/>
      <c r="D72" s="441"/>
      <c r="E72" s="441"/>
      <c r="F72" s="441"/>
      <c r="G72" s="441"/>
      <c r="H72" s="441"/>
      <c r="I72" s="441"/>
      <c r="J72" s="441"/>
      <c r="K72" s="57"/>
      <c r="L72" s="57"/>
      <c r="M72" s="53"/>
      <c r="N72" s="53"/>
      <c r="O72" s="59"/>
      <c r="P72" s="53"/>
      <c r="Q72" s="53"/>
      <c r="R72" s="53"/>
      <c r="S72" s="53"/>
      <c r="T72" s="53"/>
      <c r="U72" s="53"/>
      <c r="V72" s="53"/>
      <c r="W72" s="53"/>
      <c r="X72" s="53"/>
      <c r="Y72" s="53"/>
      <c r="Z72" s="53"/>
      <c r="AA72" s="53"/>
      <c r="AB72" s="53"/>
      <c r="AC72" s="53"/>
    </row>
    <row r="73" spans="1:29" ht="32.25" customHeight="1">
      <c r="A73" s="53"/>
      <c r="B73" s="442"/>
      <c r="C73" s="442"/>
      <c r="D73" s="442"/>
      <c r="E73" s="442"/>
      <c r="F73" s="442"/>
      <c r="G73" s="442"/>
      <c r="H73" s="442"/>
      <c r="I73" s="442"/>
      <c r="J73" s="442"/>
      <c r="K73" s="58"/>
      <c r="L73" s="58"/>
      <c r="M73" s="53"/>
      <c r="N73" s="53"/>
      <c r="O73" s="53"/>
      <c r="P73" s="53"/>
      <c r="Q73" s="53"/>
      <c r="R73" s="53"/>
      <c r="S73" s="53"/>
      <c r="T73" s="53"/>
      <c r="U73" s="53"/>
      <c r="V73" s="53"/>
      <c r="W73" s="53"/>
      <c r="X73" s="53"/>
      <c r="Y73" s="53"/>
      <c r="Z73" s="53"/>
      <c r="AA73" s="53"/>
      <c r="AB73" s="53"/>
      <c r="AC73" s="53"/>
    </row>
    <row r="74" spans="1:29" ht="51.75" customHeight="1">
      <c r="A74" s="53"/>
      <c r="B74" s="441"/>
      <c r="C74" s="441"/>
      <c r="D74" s="441"/>
      <c r="E74" s="441"/>
      <c r="F74" s="441"/>
      <c r="G74" s="441"/>
      <c r="H74" s="441"/>
      <c r="I74" s="441"/>
      <c r="J74" s="441"/>
      <c r="K74" s="57"/>
      <c r="L74" s="57"/>
      <c r="M74" s="53"/>
      <c r="N74" s="53"/>
      <c r="O74" s="53"/>
      <c r="P74" s="53"/>
      <c r="Q74" s="53"/>
      <c r="R74" s="53"/>
      <c r="S74" s="53"/>
      <c r="T74" s="53"/>
      <c r="U74" s="53"/>
      <c r="V74" s="53"/>
      <c r="W74" s="53"/>
      <c r="X74" s="53"/>
      <c r="Y74" s="53"/>
      <c r="Z74" s="53"/>
      <c r="AA74" s="53"/>
      <c r="AB74" s="53"/>
      <c r="AC74" s="53"/>
    </row>
    <row r="75" spans="1:29" ht="21.75" customHeight="1">
      <c r="A75" s="53"/>
      <c r="B75" s="438"/>
      <c r="C75" s="438"/>
      <c r="D75" s="438"/>
      <c r="E75" s="438"/>
      <c r="F75" s="438"/>
      <c r="G75" s="438"/>
      <c r="H75" s="438"/>
      <c r="I75" s="438"/>
      <c r="J75" s="43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0"/>
      <c r="C77" s="440"/>
      <c r="D77" s="440"/>
      <c r="E77" s="440"/>
      <c r="F77" s="440"/>
      <c r="G77" s="440"/>
      <c r="H77" s="440"/>
      <c r="I77" s="440"/>
      <c r="J77" s="440"/>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tabSelected="1" view="pageBreakPreview" topLeftCell="A16" zoomScale="85" zoomScaleSheetLayoutView="85" workbookViewId="0">
      <selection activeCell="M26" sqref="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39" t="str">
        <f>'1. паспорт местоположение'!A5:C5</f>
        <v>Год раскрытия информации: 2020</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c r="AV6" s="14"/>
    </row>
    <row r="7" spans="1:48" ht="18.75">
      <c r="A7" s="341" t="s">
        <v>11</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c r="A9" s="342" t="str">
        <f>'1. паспорт местоположение'!A9:C9</f>
        <v>Общество с ограниченной ответственностью "Сургутские городские электрические сети"</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c r="A10" s="346" t="s">
        <v>10</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c r="A12" s="371" t="str">
        <f>'1. паспорт местоположение'!A12:B12</f>
        <v>F_</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63" t="str">
        <f>'1. паспорт местоположение'!C12</f>
        <v>1.1.4.104.35</v>
      </c>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c r="A13" s="346" t="s">
        <v>9</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8.75">
      <c r="A15" s="342" t="str">
        <f>'1. паспорт местоположение'!A15:C15</f>
        <v>Строительство  ТП-4 2х1600 кВА Марьина гора</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2" customFormat="1">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2" customFormat="1">
      <c r="A21" s="463" t="s">
        <v>522</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c r="A22" s="454" t="s">
        <v>54</v>
      </c>
      <c r="B22" s="465" t="s">
        <v>26</v>
      </c>
      <c r="C22" s="454" t="s">
        <v>53</v>
      </c>
      <c r="D22" s="454" t="s">
        <v>52</v>
      </c>
      <c r="E22" s="468" t="s">
        <v>532</v>
      </c>
      <c r="F22" s="469"/>
      <c r="G22" s="469"/>
      <c r="H22" s="469"/>
      <c r="I22" s="469"/>
      <c r="J22" s="469"/>
      <c r="K22" s="469"/>
      <c r="L22" s="470"/>
      <c r="M22" s="454" t="s">
        <v>51</v>
      </c>
      <c r="N22" s="454" t="s">
        <v>50</v>
      </c>
      <c r="O22" s="454" t="s">
        <v>49</v>
      </c>
      <c r="P22" s="449" t="s">
        <v>269</v>
      </c>
      <c r="Q22" s="449" t="s">
        <v>48</v>
      </c>
      <c r="R22" s="449" t="s">
        <v>47</v>
      </c>
      <c r="S22" s="449" t="s">
        <v>46</v>
      </c>
      <c r="T22" s="449"/>
      <c r="U22" s="471" t="s">
        <v>45</v>
      </c>
      <c r="V22" s="471" t="s">
        <v>44</v>
      </c>
      <c r="W22" s="449" t="s">
        <v>43</v>
      </c>
      <c r="X22" s="449" t="s">
        <v>42</v>
      </c>
      <c r="Y22" s="449" t="s">
        <v>41</v>
      </c>
      <c r="Z22" s="456" t="s">
        <v>40</v>
      </c>
      <c r="AA22" s="449" t="s">
        <v>39</v>
      </c>
      <c r="AB22" s="449" t="s">
        <v>38</v>
      </c>
      <c r="AC22" s="449" t="s">
        <v>37</v>
      </c>
      <c r="AD22" s="449" t="s">
        <v>36</v>
      </c>
      <c r="AE22" s="449" t="s">
        <v>35</v>
      </c>
      <c r="AF22" s="449" t="s">
        <v>34</v>
      </c>
      <c r="AG22" s="449"/>
      <c r="AH22" s="449"/>
      <c r="AI22" s="449"/>
      <c r="AJ22" s="449"/>
      <c r="AK22" s="449"/>
      <c r="AL22" s="449" t="s">
        <v>33</v>
      </c>
      <c r="AM22" s="449"/>
      <c r="AN22" s="449"/>
      <c r="AO22" s="449"/>
      <c r="AP22" s="449" t="s">
        <v>32</v>
      </c>
      <c r="AQ22" s="449"/>
      <c r="AR22" s="449" t="s">
        <v>31</v>
      </c>
      <c r="AS22" s="449" t="s">
        <v>30</v>
      </c>
      <c r="AT22" s="449" t="s">
        <v>29</v>
      </c>
      <c r="AU22" s="449" t="s">
        <v>28</v>
      </c>
      <c r="AV22" s="457" t="s">
        <v>27</v>
      </c>
    </row>
    <row r="23" spans="1:48" s="22" customFormat="1" ht="64.5" customHeight="1">
      <c r="A23" s="464"/>
      <c r="B23" s="466"/>
      <c r="C23" s="464"/>
      <c r="D23" s="464"/>
      <c r="E23" s="459" t="s">
        <v>25</v>
      </c>
      <c r="F23" s="450" t="s">
        <v>136</v>
      </c>
      <c r="G23" s="450" t="s">
        <v>135</v>
      </c>
      <c r="H23" s="450" t="s">
        <v>134</v>
      </c>
      <c r="I23" s="452" t="s">
        <v>442</v>
      </c>
      <c r="J23" s="452" t="s">
        <v>443</v>
      </c>
      <c r="K23" s="452" t="s">
        <v>444</v>
      </c>
      <c r="L23" s="450" t="s">
        <v>81</v>
      </c>
      <c r="M23" s="464"/>
      <c r="N23" s="464"/>
      <c r="O23" s="464"/>
      <c r="P23" s="449"/>
      <c r="Q23" s="449"/>
      <c r="R23" s="449"/>
      <c r="S23" s="461" t="s">
        <v>3</v>
      </c>
      <c r="T23" s="461" t="s">
        <v>13</v>
      </c>
      <c r="U23" s="471"/>
      <c r="V23" s="471"/>
      <c r="W23" s="449"/>
      <c r="X23" s="449"/>
      <c r="Y23" s="449"/>
      <c r="Z23" s="449"/>
      <c r="AA23" s="449"/>
      <c r="AB23" s="449"/>
      <c r="AC23" s="449"/>
      <c r="AD23" s="449"/>
      <c r="AE23" s="449"/>
      <c r="AF23" s="449" t="s">
        <v>24</v>
      </c>
      <c r="AG23" s="449"/>
      <c r="AH23" s="449" t="s">
        <v>23</v>
      </c>
      <c r="AI23" s="449"/>
      <c r="AJ23" s="454" t="s">
        <v>22</v>
      </c>
      <c r="AK23" s="454" t="s">
        <v>21</v>
      </c>
      <c r="AL23" s="454" t="s">
        <v>20</v>
      </c>
      <c r="AM23" s="454" t="s">
        <v>19</v>
      </c>
      <c r="AN23" s="454" t="s">
        <v>18</v>
      </c>
      <c r="AO23" s="454" t="s">
        <v>17</v>
      </c>
      <c r="AP23" s="454" t="s">
        <v>16</v>
      </c>
      <c r="AQ23" s="472" t="s">
        <v>13</v>
      </c>
      <c r="AR23" s="449"/>
      <c r="AS23" s="449"/>
      <c r="AT23" s="449"/>
      <c r="AU23" s="449"/>
      <c r="AV23" s="458"/>
    </row>
    <row r="24" spans="1:48" s="22" customFormat="1" ht="96.75" customHeight="1">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43" t="s">
        <v>15</v>
      </c>
      <c r="AG24" s="143" t="s">
        <v>14</v>
      </c>
      <c r="AH24" s="144" t="s">
        <v>3</v>
      </c>
      <c r="AI24" s="144" t="s">
        <v>13</v>
      </c>
      <c r="AJ24" s="455"/>
      <c r="AK24" s="455"/>
      <c r="AL24" s="455"/>
      <c r="AM24" s="455"/>
      <c r="AN24" s="455"/>
      <c r="AO24" s="455"/>
      <c r="AP24" s="455"/>
      <c r="AQ24" s="473"/>
      <c r="AR24" s="449"/>
      <c r="AS24" s="449"/>
      <c r="AT24" s="449"/>
      <c r="AU24" s="449"/>
      <c r="AV24" s="458"/>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3.2</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4">
        <f>VLOOKUP($Z$12,'[6]7. Паспорт отчет о закупке'!$A$22:$AY$670,37,FALSE)</f>
        <v>0</v>
      </c>
      <c r="AI26" s="324">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4">
        <f>VLOOKUP($Z$12,'[6]7. Паспорт отчет о закупке'!$A$22:$AY$670,43,FALSE)</f>
        <v>0</v>
      </c>
      <c r="AO26" s="212">
        <f>VLOOKUP($Z$12,'[6]7. Паспорт отчет о закупке'!$A$22:$AY$670,44,FALSE)</f>
        <v>0</v>
      </c>
      <c r="AP26" s="324">
        <f>VLOOKUP($Z$12,'[6]7. Паспорт отчет о закупке'!$A$22:$AY$670,45,FALSE)</f>
        <v>0</v>
      </c>
      <c r="AQ26" s="324">
        <f>VLOOKUP($Z$12,'[6]7. Паспорт отчет о закупке'!$A$22:$AY$670,46,FALSE)</f>
        <v>0</v>
      </c>
      <c r="AR26" s="324">
        <f>VLOOKUP($Z$12,'[6]7. Паспорт отчет о закупке'!$A$22:$AY$670,47,FALSE)</f>
        <v>0</v>
      </c>
      <c r="AS26" s="324">
        <f>VLOOKUP($Z$12,'[6]7. Паспорт отчет о закупке'!$A$22:$AY$670,48,FALSE)</f>
        <v>0</v>
      </c>
      <c r="AT26" s="324">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2020</v>
      </c>
      <c r="B5" s="475"/>
      <c r="C5" s="78"/>
      <c r="D5" s="78"/>
      <c r="E5" s="78"/>
      <c r="F5" s="78"/>
      <c r="G5" s="78"/>
      <c r="H5" s="78"/>
    </row>
    <row r="6" spans="1:8" ht="18.75">
      <c r="A6" s="148"/>
      <c r="B6" s="148"/>
      <c r="C6" s="148"/>
      <c r="D6" s="148"/>
      <c r="E6" s="148"/>
      <c r="F6" s="148"/>
      <c r="G6" s="148"/>
      <c r="H6" s="148"/>
    </row>
    <row r="7" spans="1:8" ht="18.75">
      <c r="A7" s="341" t="s">
        <v>11</v>
      </c>
      <c r="B7" s="341"/>
      <c r="C7" s="147"/>
      <c r="D7" s="147"/>
      <c r="E7" s="147"/>
      <c r="F7" s="147"/>
      <c r="G7" s="147"/>
      <c r="H7" s="147"/>
    </row>
    <row r="8" spans="1:8" ht="18.75">
      <c r="A8" s="147"/>
      <c r="B8" s="147"/>
      <c r="C8" s="147"/>
      <c r="D8" s="147"/>
      <c r="E8" s="147"/>
      <c r="F8" s="147"/>
      <c r="G8" s="147"/>
      <c r="H8" s="147"/>
    </row>
    <row r="9" spans="1:8">
      <c r="A9" s="350" t="str">
        <f>'1. паспорт местоположение'!A9:C9</f>
        <v>Общество с ограниченной ответственностью "Сургутские городские электрические сети"</v>
      </c>
      <c r="B9" s="350"/>
      <c r="C9" s="145"/>
      <c r="D9" s="145"/>
      <c r="E9" s="145"/>
      <c r="F9" s="145"/>
      <c r="G9" s="145"/>
      <c r="H9" s="145"/>
    </row>
    <row r="10" spans="1:8">
      <c r="A10" s="346" t="s">
        <v>10</v>
      </c>
      <c r="B10" s="346"/>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1.1.4.104.35</v>
      </c>
      <c r="C12" s="145"/>
      <c r="D12" s="145"/>
      <c r="E12" s="145"/>
      <c r="F12" s="145"/>
      <c r="G12" s="145"/>
      <c r="H12" s="145"/>
    </row>
    <row r="13" spans="1:8">
      <c r="A13" s="346" t="s">
        <v>9</v>
      </c>
      <c r="B13" s="346"/>
      <c r="C13" s="146"/>
      <c r="D13" s="146"/>
      <c r="E13" s="146"/>
      <c r="F13" s="146"/>
      <c r="G13" s="146"/>
      <c r="H13" s="146"/>
    </row>
    <row r="14" spans="1:8" ht="18.75">
      <c r="A14" s="10"/>
      <c r="B14" s="10"/>
      <c r="C14" s="10"/>
      <c r="D14" s="10"/>
      <c r="E14" s="10"/>
      <c r="F14" s="10"/>
      <c r="G14" s="10"/>
      <c r="H14" s="10"/>
    </row>
    <row r="15" spans="1:8" ht="39.75" customHeight="1">
      <c r="A15" s="350" t="str">
        <f>'1. паспорт местоположение'!A15:C15</f>
        <v>Строительство  ТП-4 2х1600 кВА Марьина гора</v>
      </c>
      <c r="B15" s="350"/>
      <c r="C15" s="145"/>
      <c r="D15" s="145"/>
      <c r="E15" s="145"/>
      <c r="F15" s="145"/>
      <c r="G15" s="145"/>
      <c r="H15" s="145"/>
    </row>
    <row r="16" spans="1:8">
      <c r="A16" s="346" t="s">
        <v>7</v>
      </c>
      <c r="B16" s="346"/>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12.49</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585</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2021-04-04T12:18:34Z</dcterms:modified>
</cp:coreProperties>
</file>